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\"/>
    </mc:Choice>
  </mc:AlternateContent>
  <xr:revisionPtr revIDLastSave="0" documentId="8_{960FA6E2-E660-4584-94FA-AF97DBA9C00E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I. del-Kadri administrativno" sheetId="4" r:id="rId1"/>
    <sheet name="II. del-Kadri-po Uredbi" sheetId="7" r:id="rId2"/>
    <sheet name="III. del-Kadri absentizem" sheetId="8" r:id="rId3"/>
  </sheets>
  <definedNames>
    <definedName name="_xlnm.Print_Area" localSheetId="0">'I. del-Kadri administrativno'!$A$1:$L$99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5" i="8" l="1"/>
  <c r="C84" i="8"/>
  <c r="C83" i="8"/>
  <c r="C82" i="8"/>
  <c r="C81" i="8"/>
  <c r="C80" i="8"/>
  <c r="C79" i="8"/>
  <c r="C78" i="8"/>
  <c r="C77" i="8"/>
  <c r="L76" i="8"/>
  <c r="K76" i="8"/>
  <c r="J76" i="8"/>
  <c r="I76" i="8"/>
  <c r="H76" i="8"/>
  <c r="G76" i="8"/>
  <c r="F76" i="8"/>
  <c r="E76" i="8"/>
  <c r="D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L52" i="8"/>
  <c r="K52" i="8"/>
  <c r="J52" i="8"/>
  <c r="I52" i="8"/>
  <c r="H52" i="8"/>
  <c r="G52" i="8"/>
  <c r="F52" i="8"/>
  <c r="E52" i="8"/>
  <c r="D52" i="8"/>
  <c r="C51" i="8"/>
  <c r="C50" i="8"/>
  <c r="C49" i="8"/>
  <c r="C48" i="8"/>
  <c r="C47" i="8"/>
  <c r="C46" i="8"/>
  <c r="C45" i="8"/>
  <c r="C44" i="8"/>
  <c r="C43" i="8"/>
  <c r="C42" i="8"/>
  <c r="C41" i="8"/>
  <c r="L40" i="8"/>
  <c r="K40" i="8"/>
  <c r="J40" i="8"/>
  <c r="I40" i="8"/>
  <c r="H40" i="8"/>
  <c r="G40" i="8"/>
  <c r="F40" i="8"/>
  <c r="E40" i="8"/>
  <c r="D40" i="8"/>
  <c r="C39" i="8"/>
  <c r="C38" i="8"/>
  <c r="C37" i="8"/>
  <c r="C36" i="8"/>
  <c r="C35" i="8"/>
  <c r="C34" i="8"/>
  <c r="C33" i="8"/>
  <c r="C32" i="8"/>
  <c r="C31" i="8"/>
  <c r="L30" i="8"/>
  <c r="K30" i="8"/>
  <c r="J30" i="8"/>
  <c r="I30" i="8"/>
  <c r="H30" i="8"/>
  <c r="G30" i="8"/>
  <c r="F30" i="8"/>
  <c r="E30" i="8"/>
  <c r="D30" i="8"/>
  <c r="C29" i="8"/>
  <c r="C28" i="8"/>
  <c r="C27" i="8"/>
  <c r="C26" i="8"/>
  <c r="C25" i="8"/>
  <c r="C24" i="8"/>
  <c r="C23" i="8"/>
  <c r="C22" i="8"/>
  <c r="L21" i="8"/>
  <c r="K21" i="8"/>
  <c r="J21" i="8"/>
  <c r="I21" i="8"/>
  <c r="H21" i="8"/>
  <c r="G21" i="8"/>
  <c r="F21" i="8"/>
  <c r="E21" i="8"/>
  <c r="D21" i="8"/>
  <c r="C20" i="8"/>
  <c r="C19" i="8"/>
  <c r="C18" i="8"/>
  <c r="C17" i="8"/>
  <c r="C16" i="8"/>
  <c r="C15" i="8"/>
  <c r="C14" i="8"/>
  <c r="C13" i="8"/>
  <c r="C12" i="8"/>
  <c r="C11" i="8"/>
  <c r="L10" i="8"/>
  <c r="K10" i="8"/>
  <c r="J10" i="8"/>
  <c r="J9" i="8" s="1"/>
  <c r="J8" i="8" s="1"/>
  <c r="I10" i="8"/>
  <c r="I9" i="8" s="1"/>
  <c r="I8" i="8" s="1"/>
  <c r="I86" i="8" s="1"/>
  <c r="H10" i="8"/>
  <c r="G10" i="8"/>
  <c r="F10" i="8"/>
  <c r="E10" i="8"/>
  <c r="D10" i="8"/>
  <c r="D18" i="7"/>
  <c r="C18" i="7"/>
  <c r="B18" i="7"/>
  <c r="D17" i="7"/>
  <c r="C17" i="7"/>
  <c r="B17" i="7"/>
  <c r="D16" i="7"/>
  <c r="C16" i="7"/>
  <c r="F16" i="7" s="1"/>
  <c r="B16" i="7"/>
  <c r="F15" i="7"/>
  <c r="E15" i="7"/>
  <c r="F14" i="7"/>
  <c r="E14" i="7"/>
  <c r="F13" i="7"/>
  <c r="E13" i="7"/>
  <c r="F12" i="7"/>
  <c r="E12" i="7"/>
  <c r="F11" i="7"/>
  <c r="E11" i="7"/>
  <c r="F10" i="7"/>
  <c r="E10" i="7"/>
  <c r="F9" i="7"/>
  <c r="E9" i="7"/>
  <c r="F8" i="7"/>
  <c r="E8" i="7"/>
  <c r="F7" i="7"/>
  <c r="E7" i="7"/>
  <c r="F6" i="7"/>
  <c r="E6" i="7"/>
  <c r="F5" i="7"/>
  <c r="E5" i="7"/>
  <c r="H88" i="4"/>
  <c r="K88" i="4" s="1"/>
  <c r="H87" i="4"/>
  <c r="L87" i="4" s="1"/>
  <c r="H85" i="4"/>
  <c r="K85" i="4" s="1"/>
  <c r="H84" i="4"/>
  <c r="L84" i="4" s="1"/>
  <c r="H83" i="4"/>
  <c r="L83" i="4" s="1"/>
  <c r="H82" i="4"/>
  <c r="K82" i="4" s="1"/>
  <c r="H81" i="4"/>
  <c r="K81" i="4" s="1"/>
  <c r="H80" i="4"/>
  <c r="L80" i="4" s="1"/>
  <c r="H79" i="4"/>
  <c r="K79" i="4" s="1"/>
  <c r="H78" i="4"/>
  <c r="K78" i="4" s="1"/>
  <c r="H77" i="4"/>
  <c r="L77" i="4" s="1"/>
  <c r="J76" i="4"/>
  <c r="I76" i="4"/>
  <c r="G76" i="4"/>
  <c r="F76" i="4"/>
  <c r="E76" i="4"/>
  <c r="D76" i="4"/>
  <c r="C76" i="4"/>
  <c r="H75" i="4"/>
  <c r="K75" i="4" s="1"/>
  <c r="H74" i="4"/>
  <c r="K74" i="4" s="1"/>
  <c r="H73" i="4"/>
  <c r="L73" i="4" s="1"/>
  <c r="H72" i="4"/>
  <c r="K72" i="4" s="1"/>
  <c r="H71" i="4"/>
  <c r="K71" i="4" s="1"/>
  <c r="H70" i="4"/>
  <c r="L70" i="4" s="1"/>
  <c r="H69" i="4"/>
  <c r="L69" i="4" s="1"/>
  <c r="H68" i="4"/>
  <c r="K68" i="4" s="1"/>
  <c r="H67" i="4"/>
  <c r="L67" i="4" s="1"/>
  <c r="H66" i="4"/>
  <c r="L66" i="4" s="1"/>
  <c r="H65" i="4"/>
  <c r="L65" i="4" s="1"/>
  <c r="H64" i="4"/>
  <c r="K64" i="4" s="1"/>
  <c r="H63" i="4"/>
  <c r="L63" i="4" s="1"/>
  <c r="H62" i="4"/>
  <c r="L62" i="4" s="1"/>
  <c r="H61" i="4"/>
  <c r="K61" i="4" s="1"/>
  <c r="H60" i="4"/>
  <c r="L60" i="4" s="1"/>
  <c r="H59" i="4"/>
  <c r="L59" i="4" s="1"/>
  <c r="H58" i="4"/>
  <c r="K58" i="4" s="1"/>
  <c r="H57" i="4"/>
  <c r="K57" i="4" s="1"/>
  <c r="H56" i="4"/>
  <c r="L56" i="4" s="1"/>
  <c r="H55" i="4"/>
  <c r="L55" i="4" s="1"/>
  <c r="H54" i="4"/>
  <c r="K54" i="4" s="1"/>
  <c r="H53" i="4"/>
  <c r="L53" i="4" s="1"/>
  <c r="J52" i="4"/>
  <c r="I52" i="4"/>
  <c r="G52" i="4"/>
  <c r="F52" i="4"/>
  <c r="E52" i="4"/>
  <c r="D52" i="4"/>
  <c r="C52" i="4"/>
  <c r="H51" i="4"/>
  <c r="K51" i="4" s="1"/>
  <c r="H50" i="4"/>
  <c r="K50" i="4" s="1"/>
  <c r="H49" i="4"/>
  <c r="L49" i="4" s="1"/>
  <c r="H48" i="4"/>
  <c r="L48" i="4" s="1"/>
  <c r="H47" i="4"/>
  <c r="K47" i="4" s="1"/>
  <c r="H46" i="4"/>
  <c r="L46" i="4" s="1"/>
  <c r="H45" i="4"/>
  <c r="L45" i="4" s="1"/>
  <c r="H44" i="4"/>
  <c r="L44" i="4" s="1"/>
  <c r="H43" i="4"/>
  <c r="K43" i="4" s="1"/>
  <c r="H42" i="4"/>
  <c r="L42" i="4" s="1"/>
  <c r="H41" i="4"/>
  <c r="J40" i="4"/>
  <c r="I40" i="4"/>
  <c r="G40" i="4"/>
  <c r="F40" i="4"/>
  <c r="E40" i="4"/>
  <c r="H40" i="4" s="1"/>
  <c r="D40" i="4"/>
  <c r="C40" i="4"/>
  <c r="H39" i="4"/>
  <c r="K39" i="4" s="1"/>
  <c r="H38" i="4"/>
  <c r="L38" i="4" s="1"/>
  <c r="H37" i="4"/>
  <c r="L37" i="4" s="1"/>
  <c r="H36" i="4"/>
  <c r="K36" i="4" s="1"/>
  <c r="H35" i="4"/>
  <c r="L35" i="4" s="1"/>
  <c r="H34" i="4"/>
  <c r="K34" i="4" s="1"/>
  <c r="H33" i="4"/>
  <c r="K33" i="4" s="1"/>
  <c r="H32" i="4"/>
  <c r="L32" i="4" s="1"/>
  <c r="L31" i="4"/>
  <c r="K31" i="4"/>
  <c r="H31" i="4"/>
  <c r="J30" i="4"/>
  <c r="I30" i="4"/>
  <c r="G30" i="4"/>
  <c r="F30" i="4"/>
  <c r="E30" i="4"/>
  <c r="H30" i="4" s="1"/>
  <c r="D30" i="4"/>
  <c r="C30" i="4"/>
  <c r="H29" i="4"/>
  <c r="L29" i="4" s="1"/>
  <c r="H28" i="4"/>
  <c r="L28" i="4" s="1"/>
  <c r="H27" i="4"/>
  <c r="K27" i="4" s="1"/>
  <c r="H26" i="4"/>
  <c r="K26" i="4" s="1"/>
  <c r="H25" i="4"/>
  <c r="L25" i="4" s="1"/>
  <c r="H24" i="4"/>
  <c r="L24" i="4" s="1"/>
  <c r="H23" i="4"/>
  <c r="L23" i="4" s="1"/>
  <c r="H22" i="4"/>
  <c r="L22" i="4" s="1"/>
  <c r="J21" i="4"/>
  <c r="I21" i="4"/>
  <c r="G21" i="4"/>
  <c r="F21" i="4"/>
  <c r="E21" i="4"/>
  <c r="D21" i="4"/>
  <c r="C21" i="4"/>
  <c r="H20" i="4"/>
  <c r="K20" i="4" s="1"/>
  <c r="H19" i="4"/>
  <c r="K19" i="4" s="1"/>
  <c r="H18" i="4"/>
  <c r="L18" i="4" s="1"/>
  <c r="H17" i="4"/>
  <c r="K17" i="4" s="1"/>
  <c r="H16" i="4"/>
  <c r="L16" i="4" s="1"/>
  <c r="H15" i="4"/>
  <c r="L15" i="4" s="1"/>
  <c r="H14" i="4"/>
  <c r="L14" i="4" s="1"/>
  <c r="H13" i="4"/>
  <c r="L13" i="4" s="1"/>
  <c r="H12" i="4"/>
  <c r="K12" i="4" s="1"/>
  <c r="H11" i="4"/>
  <c r="L11" i="4" s="1"/>
  <c r="J10" i="4"/>
  <c r="J9" i="4" s="1"/>
  <c r="J8" i="4" s="1"/>
  <c r="I10" i="4"/>
  <c r="I9" i="4" s="1"/>
  <c r="I8" i="4" s="1"/>
  <c r="G10" i="4"/>
  <c r="F10" i="4"/>
  <c r="E10" i="4"/>
  <c r="D10" i="4"/>
  <c r="C10" i="4"/>
  <c r="K24" i="4" l="1"/>
  <c r="C10" i="8"/>
  <c r="J86" i="4"/>
  <c r="J89" i="4" s="1"/>
  <c r="K46" i="4"/>
  <c r="E9" i="8"/>
  <c r="E8" i="8" s="1"/>
  <c r="E86" i="8" s="1"/>
  <c r="E9" i="4"/>
  <c r="E8" i="4" s="1"/>
  <c r="I86" i="4"/>
  <c r="I89" i="4" s="1"/>
  <c r="K45" i="4"/>
  <c r="L51" i="4"/>
  <c r="L75" i="4"/>
  <c r="H21" i="4"/>
  <c r="L21" i="4" s="1"/>
  <c r="L39" i="4"/>
  <c r="L61" i="4"/>
  <c r="J86" i="8"/>
  <c r="L17" i="4"/>
  <c r="K42" i="4"/>
  <c r="L12" i="4"/>
  <c r="L82" i="4"/>
  <c r="L9" i="8"/>
  <c r="L8" i="8" s="1"/>
  <c r="K14" i="4"/>
  <c r="L58" i="4"/>
  <c r="K11" i="4"/>
  <c r="L43" i="4"/>
  <c r="H76" i="4"/>
  <c r="K76" i="4" s="1"/>
  <c r="D9" i="8"/>
  <c r="D8" i="8" s="1"/>
  <c r="D86" i="8" s="1"/>
  <c r="C30" i="8"/>
  <c r="K37" i="4"/>
  <c r="K67" i="4"/>
  <c r="L79" i="4"/>
  <c r="K15" i="4"/>
  <c r="K48" i="4"/>
  <c r="L20" i="4"/>
  <c r="H52" i="4"/>
  <c r="K55" i="4"/>
  <c r="L64" i="4"/>
  <c r="K69" i="4"/>
  <c r="L85" i="4"/>
  <c r="C9" i="4"/>
  <c r="C8" i="4" s="1"/>
  <c r="C86" i="4" s="1"/>
  <c r="C89" i="4" s="1"/>
  <c r="K22" i="4"/>
  <c r="L27" i="4"/>
  <c r="L34" i="4"/>
  <c r="E16" i="7"/>
  <c r="F9" i="8"/>
  <c r="F8" i="8" s="1"/>
  <c r="F86" i="8" s="1"/>
  <c r="K9" i="8"/>
  <c r="K8" i="8" s="1"/>
  <c r="K86" i="8" s="1"/>
  <c r="C40" i="8"/>
  <c r="C52" i="8"/>
  <c r="K53" i="4"/>
  <c r="K63" i="4"/>
  <c r="L72" i="4"/>
  <c r="K84" i="4"/>
  <c r="F9" i="4"/>
  <c r="F8" i="4" s="1"/>
  <c r="F86" i="4" s="1"/>
  <c r="F89" i="4" s="1"/>
  <c r="G9" i="8"/>
  <c r="G8" i="8" s="1"/>
  <c r="G86" i="8" s="1"/>
  <c r="L86" i="8"/>
  <c r="G9" i="4"/>
  <c r="G8" i="4" s="1"/>
  <c r="G86" i="4" s="1"/>
  <c r="G89" i="4" s="1"/>
  <c r="K66" i="4"/>
  <c r="H9" i="8"/>
  <c r="H8" i="8" s="1"/>
  <c r="H86" i="8" s="1"/>
  <c r="C21" i="8"/>
  <c r="C76" i="8"/>
  <c r="F18" i="7"/>
  <c r="F17" i="7"/>
  <c r="D9" i="4"/>
  <c r="D8" i="4" s="1"/>
  <c r="D86" i="4" s="1"/>
  <c r="D89" i="4" s="1"/>
  <c r="L30" i="4"/>
  <c r="K30" i="4"/>
  <c r="L52" i="4"/>
  <c r="K52" i="4"/>
  <c r="K21" i="4"/>
  <c r="K40" i="4"/>
  <c r="L40" i="4"/>
  <c r="L76" i="4"/>
  <c r="K29" i="4"/>
  <c r="K60" i="4"/>
  <c r="E17" i="7"/>
  <c r="K13" i="4"/>
  <c r="L36" i="4"/>
  <c r="K44" i="4"/>
  <c r="K65" i="4"/>
  <c r="L74" i="4"/>
  <c r="L81" i="4"/>
  <c r="L88" i="4"/>
  <c r="K18" i="4"/>
  <c r="K25" i="4"/>
  <c r="K32" i="4"/>
  <c r="K49" i="4"/>
  <c r="K56" i="4"/>
  <c r="K70" i="4"/>
  <c r="K77" i="4"/>
  <c r="H10" i="4"/>
  <c r="E18" i="7"/>
  <c r="L19" i="4"/>
  <c r="L26" i="4"/>
  <c r="L33" i="4"/>
  <c r="K38" i="4"/>
  <c r="L50" i="4"/>
  <c r="L57" i="4"/>
  <c r="K62" i="4"/>
  <c r="L71" i="4"/>
  <c r="L78" i="4"/>
  <c r="K83" i="4"/>
  <c r="K16" i="4"/>
  <c r="K23" i="4"/>
  <c r="K28" i="4"/>
  <c r="K35" i="4"/>
  <c r="L47" i="4"/>
  <c r="L54" i="4"/>
  <c r="K59" i="4"/>
  <c r="L68" i="4"/>
  <c r="K73" i="4"/>
  <c r="K80" i="4"/>
  <c r="K87" i="4"/>
  <c r="C9" i="8" l="1"/>
  <c r="C8" i="8" s="1"/>
  <c r="C86" i="8" s="1"/>
  <c r="H9" i="4"/>
  <c r="L10" i="4"/>
  <c r="K10" i="4"/>
  <c r="K9" i="4"/>
  <c r="L9" i="4"/>
  <c r="H8" i="4"/>
  <c r="E86" i="4"/>
  <c r="E89" i="4" l="1"/>
  <c r="H89" i="4" s="1"/>
  <c r="H86" i="4"/>
  <c r="K8" i="4"/>
  <c r="L8" i="4"/>
  <c r="L86" i="4" l="1"/>
  <c r="K86" i="4"/>
  <c r="L89" i="4"/>
  <c r="K89" i="4"/>
</calcChain>
</file>

<file path=xl/sharedStrings.xml><?xml version="1.0" encoding="utf-8"?>
<sst xmlns="http://schemas.openxmlformats.org/spreadsheetml/2006/main" count="287" uniqueCount="175">
  <si>
    <t>Struktura zaposlenih</t>
  </si>
  <si>
    <t>Polni d/č</t>
  </si>
  <si>
    <t>Skraj. d/č</t>
  </si>
  <si>
    <t>I.</t>
  </si>
  <si>
    <t>ZDRAVNIKI IN ZDRAVSTVENA NEGA (A+B)</t>
  </si>
  <si>
    <t xml:space="preserve">A </t>
  </si>
  <si>
    <t>E1 - Zdravniki in zobozdravniki (1+2+3)</t>
  </si>
  <si>
    <t>1</t>
  </si>
  <si>
    <t>Zdravniki (skupaj)</t>
  </si>
  <si>
    <t>1.1.</t>
  </si>
  <si>
    <t>1.2.</t>
  </si>
  <si>
    <t>1.3.</t>
  </si>
  <si>
    <t>1.4.</t>
  </si>
  <si>
    <t>1.5.</t>
  </si>
  <si>
    <t>2</t>
  </si>
  <si>
    <t>Zobozdravniki skupaj</t>
  </si>
  <si>
    <t>2.1.</t>
  </si>
  <si>
    <t>2.2.</t>
  </si>
  <si>
    <t>2.3.</t>
  </si>
  <si>
    <t>Zobozdravnik brez specializacije z licenco</t>
  </si>
  <si>
    <t>2.4.</t>
  </si>
  <si>
    <t>Pripravnik</t>
  </si>
  <si>
    <t xml:space="preserve">B </t>
  </si>
  <si>
    <t>E3 - Zdravstvena nega (ZN) skupaj</t>
  </si>
  <si>
    <t>Medicinska sestra - nacionalna poklicna kvalifikacija (VI. R.Z.D.)</t>
  </si>
  <si>
    <t>Srednja medicinska sestra / babica</t>
  </si>
  <si>
    <t>Bolničar</t>
  </si>
  <si>
    <t>Pripravnik zdravstvene nege</t>
  </si>
  <si>
    <t>II.</t>
  </si>
  <si>
    <t>E2 - Farmacevtski delavci skupaj</t>
  </si>
  <si>
    <t>Inženir farmacije</t>
  </si>
  <si>
    <t>Pripravniki</t>
  </si>
  <si>
    <t>Ostali</t>
  </si>
  <si>
    <t>III.</t>
  </si>
  <si>
    <t>E4 - Zdravstveni delavci in sodelavci skupaj</t>
  </si>
  <si>
    <t>Analitik (različna področja)</t>
  </si>
  <si>
    <t>Medicinski biokemik specialist</t>
  </si>
  <si>
    <t>Klinični psiholog specialist</t>
  </si>
  <si>
    <t xml:space="preserve">Specializant (klinična psihologija, laboratorijska medicina) </t>
  </si>
  <si>
    <t>Socialni delavec</t>
  </si>
  <si>
    <t>Sanitarni inženir</t>
  </si>
  <si>
    <t>Radiološki inženir</t>
  </si>
  <si>
    <t>Psiholog</t>
  </si>
  <si>
    <t>Pedagog / Specialni pedagog</t>
  </si>
  <si>
    <t>Logoped</t>
  </si>
  <si>
    <t>Fizioterapevt</t>
  </si>
  <si>
    <t>Delovni terapevt</t>
  </si>
  <si>
    <t>Analitik v laboratorijski medicini</t>
  </si>
  <si>
    <t xml:space="preserve">Inženir laboratorijske biomedicine </t>
  </si>
  <si>
    <t>Sanitarni tehnik</t>
  </si>
  <si>
    <t>Zobotehnik</t>
  </si>
  <si>
    <t>Laboratorijski tehnik</t>
  </si>
  <si>
    <t>Voznik reševalec</t>
  </si>
  <si>
    <t>IV.</t>
  </si>
  <si>
    <t>V.</t>
  </si>
  <si>
    <t>Področje informatike</t>
  </si>
  <si>
    <t>Ekonomsko področje</t>
  </si>
  <si>
    <t>Kadrovsko-pravno in splošno področje</t>
  </si>
  <si>
    <t>Področje nabave</t>
  </si>
  <si>
    <t>Področje tehničnega vzdrževanja</t>
  </si>
  <si>
    <t>Področje prehrane</t>
  </si>
  <si>
    <t>Oskrbovalne službe</t>
  </si>
  <si>
    <t>Skupaj (I. + II. + III. + IV. + V.)</t>
  </si>
  <si>
    <t>Opombe:</t>
  </si>
  <si>
    <t xml:space="preserve">Ostalo </t>
  </si>
  <si>
    <t>VI.</t>
  </si>
  <si>
    <t>Podpis odgovorne osebe:</t>
  </si>
  <si>
    <t xml:space="preserve">SKUPAJ </t>
  </si>
  <si>
    <r>
      <t xml:space="preserve">Dopoln. delo </t>
    </r>
    <r>
      <rPr>
        <b/>
        <vertAlign val="superscript"/>
        <sz val="12"/>
        <rFont val="Arial"/>
        <family val="2"/>
        <charset val="238"/>
      </rPr>
      <t>1</t>
    </r>
  </si>
  <si>
    <t>10=6/2</t>
  </si>
  <si>
    <t>9=6/1</t>
  </si>
  <si>
    <t>VII.</t>
  </si>
  <si>
    <t>VIII.</t>
  </si>
  <si>
    <t>Zaposleni preko javnih del</t>
  </si>
  <si>
    <t>IX.</t>
  </si>
  <si>
    <t>1. Državni proračun</t>
  </si>
  <si>
    <t>2. Proračun občin</t>
  </si>
  <si>
    <t>3. ZZZS in ZPIZ</t>
  </si>
  <si>
    <t>5. Sredstva od prodaje blaga in storitev na trgu</t>
  </si>
  <si>
    <t>4. Druga javna sredstva za opravljanje javne službe (npr. takse, pristojbine, koncesnine, RTV- prispevek)</t>
  </si>
  <si>
    <t>Indeks</t>
  </si>
  <si>
    <t>Višji zdravnik specialist</t>
  </si>
  <si>
    <t>1.6.</t>
  </si>
  <si>
    <t>1.7.</t>
  </si>
  <si>
    <t>Višji zobozdravnik brez specializacije z licenco</t>
  </si>
  <si>
    <t>Zdravniki svetovalci skupaj (višji svetnik, svetnik, primarij)</t>
  </si>
  <si>
    <r>
      <t>Ostali delavci iz drugih plačnih skupin</t>
    </r>
    <r>
      <rPr>
        <b/>
        <vertAlign val="superscript"/>
        <sz val="12"/>
        <rFont val="Arial"/>
        <family val="2"/>
        <charset val="238"/>
      </rPr>
      <t xml:space="preserve"> 4</t>
    </r>
  </si>
  <si>
    <t>Preostali zaposleni s sklenjeno pogodbo o zaposlitvi (tisti, ki so na porodniški in na bolniški odsotnosti daljši od 30 dni)</t>
  </si>
  <si>
    <t>SKUPAJ VSI ZAPOSLENI S SKLENJENO POGODBO O ZAPOSLITVI (VI. + VII. + VIII.)</t>
  </si>
  <si>
    <t>6=3+4+5</t>
  </si>
  <si>
    <r>
      <t xml:space="preserve">Od skupaj (stolpec 6) kader, ki je financiran iz drugih virov </t>
    </r>
    <r>
      <rPr>
        <b/>
        <vertAlign val="superscript"/>
        <sz val="12"/>
        <rFont val="Arial"/>
        <family val="2"/>
        <charset val="238"/>
      </rPr>
      <t>2</t>
    </r>
  </si>
  <si>
    <r>
      <t xml:space="preserve">Od skupaj (stolpec 6) nadomeščanja </t>
    </r>
    <r>
      <rPr>
        <b/>
        <vertAlign val="superscript"/>
        <sz val="12"/>
        <rFont val="Arial"/>
        <family val="2"/>
        <charset val="238"/>
      </rPr>
      <t>3</t>
    </r>
  </si>
  <si>
    <t>Farmacevtski tehnik / Farmacevtski tehnik s specialnimi znanji</t>
  </si>
  <si>
    <t>10. Sredstva iz sistema javnih del</t>
  </si>
  <si>
    <t>8. Sredstva EU ali drugih mednarodnih virov, skupaj s sredstvi sofinanciranja iz državnega proračuna</t>
  </si>
  <si>
    <t>7. Sredstva prejetih donacij</t>
  </si>
  <si>
    <t xml:space="preserve">6. Nejavna sredstva za opravljanje javne službe </t>
  </si>
  <si>
    <t>Vir financiranja</t>
  </si>
  <si>
    <t>11. sredstva raziskovalnih projektov in programov ter sredstev za projekte in programe, namenjenih za internacionalizacijo in kakovost v izobraževanju in znanosti</t>
  </si>
  <si>
    <t>12. Skupno število vseh zaposlenih (od 1. do 11. točke)</t>
  </si>
  <si>
    <t>13. Skupno število zaposlenih pod točkami 1, 2, 3 in 4</t>
  </si>
  <si>
    <t>14. Skupno število zaposlenih pod točkami 5, 6, 7, 8, 9, 10 in 11</t>
  </si>
  <si>
    <t>Zdravstveno administrativni sodelavec</t>
  </si>
  <si>
    <t>Real. 2025 / Real. 2024</t>
  </si>
  <si>
    <t>Real. 2025 / FN 2025</t>
  </si>
  <si>
    <t>Višji farmacevt specialist</t>
  </si>
  <si>
    <t>4</t>
  </si>
  <si>
    <t>7</t>
  </si>
  <si>
    <t>Starejši zdravnik specialist</t>
  </si>
  <si>
    <t>Zdravnik specialist</t>
  </si>
  <si>
    <t>Zdravnik svetovalec</t>
  </si>
  <si>
    <t>Zdravnik brez specializacije z osnovno licenco</t>
  </si>
  <si>
    <t xml:space="preserve">Zdravnik specializant </t>
  </si>
  <si>
    <t xml:space="preserve">Zdravnik sekundarij </t>
  </si>
  <si>
    <t>Starejši zobozdravnik z licenco</t>
  </si>
  <si>
    <t>Zobozdravnik pripravnik</t>
  </si>
  <si>
    <t xml:space="preserve">Diplomirana babica </t>
  </si>
  <si>
    <t>Zdravstveni reševalec - nacionalna poklicna kvalifikacija (VI. R.Z.D.)</t>
  </si>
  <si>
    <t>Ortopedski tehnolog - nacionalna poklicna kvalifikacija (VI. R.Z.D.)</t>
  </si>
  <si>
    <t>Farmacevt specialist konzultant</t>
  </si>
  <si>
    <t>Farmacevt specialist</t>
  </si>
  <si>
    <t>Farmacevt</t>
  </si>
  <si>
    <t>Strokovni sodelavec II</t>
  </si>
  <si>
    <t>Farmacevtski procesničar / Galenski laborant</t>
  </si>
  <si>
    <t>Galenski laborant II</t>
  </si>
  <si>
    <t xml:space="preserve">Razvojno raziskovalni sodelavec </t>
  </si>
  <si>
    <t>Administracija - brez zdravstveno administrativnega sodelavca</t>
  </si>
  <si>
    <t>Diplomirana medicinska sestra - VII/2 TR</t>
  </si>
  <si>
    <r>
      <t xml:space="preserve">E9 - Nezdravstveni delavci po področjih dela skupaj </t>
    </r>
    <r>
      <rPr>
        <b/>
        <vertAlign val="superscript"/>
        <sz val="12"/>
        <rFont val="Arial"/>
        <family val="2"/>
        <charset val="238"/>
      </rPr>
      <t>5</t>
    </r>
  </si>
  <si>
    <t>Starejši zdravnik z licenco</t>
  </si>
  <si>
    <t>Višji zdravnik brez specializacije z licenco</t>
  </si>
  <si>
    <t>Strokovni sodelavec I</t>
  </si>
  <si>
    <t>1.8.</t>
  </si>
  <si>
    <t>1.9.</t>
  </si>
  <si>
    <t>11</t>
  </si>
  <si>
    <t>Obr. 3 - Spremljanje kadrov 2025, III. del</t>
  </si>
  <si>
    <t xml:space="preserve">Število odsotnih zaposlenih v letu 2025 (št. zap. iz ur)              </t>
  </si>
  <si>
    <t>Vzrok odsotnosti v letu 2025 (št. zaposlenih iz ur)</t>
  </si>
  <si>
    <t>Redni in izredni dopusti</t>
  </si>
  <si>
    <t>Boleznine in poškodbe (v breme delodajalca)</t>
  </si>
  <si>
    <t>Boleznine in poškodbe (v breme ZZZS)</t>
  </si>
  <si>
    <t>Starševski in družinski dopusti</t>
  </si>
  <si>
    <t>Neplačane odsotnosti</t>
  </si>
  <si>
    <t>Stavka in odklonitev dela</t>
  </si>
  <si>
    <t>Odsotnosti zaradi višje sile, čakanja, suspenza</t>
  </si>
  <si>
    <t>Odsotnosti zaradi spremstva, nege, krvodajalstva</t>
  </si>
  <si>
    <t>Ostale odsotnosti in nadomestila</t>
  </si>
  <si>
    <r>
      <t>Ostali delavci iz drugih plačnih skupin</t>
    </r>
    <r>
      <rPr>
        <b/>
        <vertAlign val="superscript"/>
        <sz val="12"/>
        <rFont val="Arial"/>
        <family val="2"/>
        <charset val="238"/>
      </rPr>
      <t xml:space="preserve"> </t>
    </r>
  </si>
  <si>
    <t xml:space="preserve">E9 - Nezdravstveni delavci po področjih dela skupaj </t>
  </si>
  <si>
    <t>Obrazec 3 - Spremljanje kadrov 2025, I. del</t>
  </si>
  <si>
    <t>Obrazec 3 - Spremljanje kadrov 2025 - II. del</t>
  </si>
  <si>
    <t>9. sredstva proračuna za zaposlene iz prvega, drugega in tretjega odstavka 25. člena Zakona o zdravniški službi (Uradni list RS, št. 72/06 – uradno prečiščeno besedilo, 15/08 – ZPacP, 58/08, 107/10 – ZPPKZ, 40/12 – ZUJF, 88/16 – ZdZPZD, 40/17, 64/17 – ZZDej-K, 49/18 in 66/19, 199/21, 136/23 – ZIUZDS, 35/24, 32/25 - ZZDej-N in 40/25 - ZPPKZD) in iz tretjega odstavka 34. člena ZZDej;</t>
  </si>
  <si>
    <t>Višji zobozdravnik specialist</t>
  </si>
  <si>
    <t>2.5.</t>
  </si>
  <si>
    <t>2.6.</t>
  </si>
  <si>
    <t>2.7.</t>
  </si>
  <si>
    <t>Zobozdravnik specialist</t>
  </si>
  <si>
    <t>Zdravnik brez specializacije z licenco</t>
  </si>
  <si>
    <t>1.10.</t>
  </si>
  <si>
    <t>Zobozdravnik specializant</t>
  </si>
  <si>
    <t>NAZIV  BOLNIŠNICE:</t>
  </si>
  <si>
    <t>Diplomirana medicinska sestra - VII/1 TR</t>
  </si>
  <si>
    <t>NAZIV BOLNIŠNICE: Splošna bolnišnica Celje</t>
  </si>
  <si>
    <t>Število zaposlenih na dan 31.12.2024</t>
  </si>
  <si>
    <t>Načrtovano št. zaposlenih na dan 31.12.2025</t>
  </si>
  <si>
    <t>Realizirano št. zaposlenih na dan 31.12.2025</t>
  </si>
  <si>
    <t>Realizirano število zaposlenih na dan 01.01.2025</t>
  </si>
  <si>
    <t>Dovoljeno število zaposlenih na dan 01.01.2026 - izdano soglasje MZ na FN 2025</t>
  </si>
  <si>
    <t>Realizirano število zaposlenih na dan 01.01.2026</t>
  </si>
  <si>
    <t>Real. 01.01.2026 / Real. 01.01.2025</t>
  </si>
  <si>
    <t>Real. 01.01.2026 / Dovoljeno po FN 01.01.2026</t>
  </si>
  <si>
    <t>Od skupaj _________6_____ zaposlenih preko javnih del, ima _______0______ zaposlenih tudi sklenjeno pogodbo o zaposlitvi za krajši delovni čas v breme JZZ.</t>
  </si>
  <si>
    <t xml:space="preserve">Izpolnil: Andrejka Presker Borinc, univ. dipl prav., pomočica direktorja </t>
  </si>
  <si>
    <t>Tel. št.: 03 423 30 51</t>
  </si>
  <si>
    <t>Izpolnil: Andrejka Presker Borinc, univ. dipl. prav., pomočnica direktorja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</si>
</sst>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0" tint="-0.14990691854609822"/>
        <bgColor auto="1"/>
      </patternFill>
    </fill>
  </fills>
  <borders count="7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1" xfId="0" applyFont="1" applyBorder="1" applyAlignment="1">
      <alignment horizontal="right"/>
    </xf>
    <xf numFmtId="0" fontId="2" fillId="0" borderId="0" xfId="0" applyFont="1"/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2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3" fontId="2" fillId="0" borderId="4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" xfId="0" applyFont="1" applyBorder="1"/>
    <xf numFmtId="3" fontId="1" fillId="0" borderId="9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2" fillId="0" borderId="0" xfId="0" applyNumberFormat="1" applyFont="1"/>
    <xf numFmtId="3" fontId="1" fillId="2" borderId="11" xfId="0" applyNumberFormat="1" applyFont="1" applyFill="1" applyBorder="1" applyAlignment="1">
      <alignment horizontal="right" vertical="center" wrapText="1"/>
    </xf>
    <xf numFmtId="3" fontId="1" fillId="2" borderId="12" xfId="0" applyNumberFormat="1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3" fontId="1" fillId="2" borderId="14" xfId="0" applyNumberFormat="1" applyFont="1" applyFill="1" applyBorder="1" applyAlignment="1">
      <alignment horizontal="right" vertical="center" wrapText="1"/>
    </xf>
    <xf numFmtId="3" fontId="1" fillId="2" borderId="15" xfId="0" applyNumberFormat="1" applyFont="1" applyFill="1" applyBorder="1" applyAlignment="1">
      <alignment horizontal="right" vertical="center" wrapText="1"/>
    </xf>
    <xf numFmtId="3" fontId="1" fillId="2" borderId="9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left" vertical="center" wrapText="1"/>
    </xf>
    <xf numFmtId="3" fontId="1" fillId="2" borderId="16" xfId="0" applyNumberFormat="1" applyFont="1" applyFill="1" applyBorder="1" applyAlignment="1">
      <alignment horizontal="right" vertical="center" wrapText="1"/>
    </xf>
    <xf numFmtId="3" fontId="1" fillId="2" borderId="1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3" fontId="1" fillId="3" borderId="15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1" xfId="0" applyNumberFormat="1" applyFont="1" applyBorder="1" applyAlignment="1" applyProtection="1">
      <alignment horizontal="left" vertical="center"/>
      <protection locked="0"/>
    </xf>
    <xf numFmtId="2" fontId="2" fillId="0" borderId="1" xfId="0" applyNumberFormat="1" applyFont="1" applyBorder="1" applyAlignment="1" applyProtection="1">
      <alignment wrapText="1"/>
      <protection locked="0"/>
    </xf>
    <xf numFmtId="0" fontId="2" fillId="0" borderId="5" xfId="0" applyFont="1" applyBorder="1" applyProtection="1">
      <protection locked="0"/>
    </xf>
    <xf numFmtId="4" fontId="2" fillId="3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2" borderId="21" xfId="0" applyNumberFormat="1" applyFont="1" applyFill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3" fontId="1" fillId="2" borderId="23" xfId="0" applyNumberFormat="1" applyFont="1" applyFill="1" applyBorder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3" fontId="1" fillId="2" borderId="24" xfId="0" applyNumberFormat="1" applyFont="1" applyFill="1" applyBorder="1" applyAlignment="1">
      <alignment horizontal="right" vertical="center" wrapText="1"/>
    </xf>
    <xf numFmtId="49" fontId="4" fillId="0" borderId="16" xfId="0" applyNumberFormat="1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3" fontId="2" fillId="0" borderId="27" xfId="0" applyNumberFormat="1" applyFont="1" applyBorder="1" applyAlignment="1" applyProtection="1">
      <alignment horizontal="right" vertical="center"/>
      <protection locked="0"/>
    </xf>
    <xf numFmtId="3" fontId="2" fillId="0" borderId="28" xfId="0" applyNumberFormat="1" applyFont="1" applyBorder="1" applyAlignment="1" applyProtection="1">
      <alignment horizontal="right" vertical="center"/>
      <protection locked="0"/>
    </xf>
    <xf numFmtId="3" fontId="1" fillId="2" borderId="29" xfId="0" applyNumberFormat="1" applyFont="1" applyFill="1" applyBorder="1" applyAlignment="1">
      <alignment horizontal="right" vertical="center" wrapText="1"/>
    </xf>
    <xf numFmtId="0" fontId="2" fillId="0" borderId="22" xfId="0" applyFont="1" applyBorder="1" applyAlignment="1">
      <alignment horizontal="left" vertical="center" wrapText="1"/>
    </xf>
    <xf numFmtId="3" fontId="2" fillId="0" borderId="0" xfId="0" applyNumberFormat="1" applyFont="1" applyAlignment="1" applyProtection="1">
      <alignment horizontal="right"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23" xfId="0" applyNumberFormat="1" applyFont="1" applyBorder="1" applyAlignment="1" applyProtection="1">
      <alignment horizontal="right" vertical="center"/>
      <protection locked="0"/>
    </xf>
    <xf numFmtId="3" fontId="2" fillId="0" borderId="27" xfId="0" applyNumberFormat="1" applyFont="1" applyBorder="1" applyAlignment="1" applyProtection="1">
      <alignment horizontal="right" vertical="center" wrapText="1"/>
      <protection locked="0"/>
    </xf>
    <xf numFmtId="3" fontId="2" fillId="0" borderId="28" xfId="0" applyNumberFormat="1" applyFont="1" applyBorder="1" applyAlignment="1" applyProtection="1">
      <alignment horizontal="right" vertical="center" wrapText="1"/>
      <protection locked="0"/>
    </xf>
    <xf numFmtId="3" fontId="2" fillId="0" borderId="23" xfId="0" applyNumberFormat="1" applyFont="1" applyBorder="1" applyAlignment="1" applyProtection="1">
      <alignment horizontal="right" vertical="center" wrapText="1"/>
      <protection locked="0"/>
    </xf>
    <xf numFmtId="49" fontId="4" fillId="0" borderId="30" xfId="0" applyNumberFormat="1" applyFont="1" applyBorder="1" applyAlignment="1">
      <alignment horizontal="left" vertical="center" wrapText="1"/>
    </xf>
    <xf numFmtId="49" fontId="4" fillId="0" borderId="31" xfId="0" applyNumberFormat="1" applyFont="1" applyBorder="1" applyAlignment="1">
      <alignment horizontal="left" vertical="center" wrapText="1"/>
    </xf>
    <xf numFmtId="3" fontId="4" fillId="2" borderId="18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20" xfId="0" applyNumberFormat="1" applyFont="1" applyBorder="1" applyAlignment="1" applyProtection="1">
      <alignment horizontal="right" vertical="center" wrapText="1"/>
      <protection locked="0"/>
    </xf>
    <xf numFmtId="3" fontId="4" fillId="0" borderId="19" xfId="0" applyNumberFormat="1" applyFont="1" applyBorder="1" applyAlignment="1" applyProtection="1">
      <alignment horizontal="right" vertical="center" wrapText="1"/>
      <protection locked="0"/>
    </xf>
    <xf numFmtId="49" fontId="1" fillId="0" borderId="16" xfId="0" applyNumberFormat="1" applyFont="1" applyBorder="1" applyAlignment="1">
      <alignment horizontal="lef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3" fontId="1" fillId="2" borderId="18" xfId="0" applyNumberFormat="1" applyFont="1" applyFill="1" applyBorder="1" applyAlignment="1">
      <alignment horizontal="right" vertical="center" wrapText="1"/>
    </xf>
    <xf numFmtId="3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15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17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20" xfId="0" applyNumberFormat="1" applyFont="1" applyBorder="1" applyAlignment="1" applyProtection="1">
      <alignment horizontal="right" vertical="center" wrapText="1"/>
      <protection locked="0"/>
    </xf>
    <xf numFmtId="3" fontId="2" fillId="0" borderId="19" xfId="0" applyNumberFormat="1" applyFont="1" applyBorder="1" applyAlignment="1" applyProtection="1">
      <alignment horizontal="right" vertical="center" wrapText="1"/>
      <protection locked="0"/>
    </xf>
    <xf numFmtId="3" fontId="2" fillId="0" borderId="1" xfId="0" applyNumberFormat="1" applyFont="1" applyBorder="1" applyAlignment="1" applyProtection="1">
      <alignment horizontal="right" vertical="center" wrapText="1"/>
      <protection locked="0"/>
    </xf>
    <xf numFmtId="3" fontId="2" fillId="0" borderId="32" xfId="0" applyNumberFormat="1" applyFont="1" applyBorder="1" applyAlignment="1" applyProtection="1">
      <alignment horizontal="right" vertical="center" wrapText="1"/>
      <protection locked="0"/>
    </xf>
    <xf numFmtId="49" fontId="1" fillId="2" borderId="33" xfId="0" applyNumberFormat="1" applyFont="1" applyFill="1" applyBorder="1" applyAlignment="1">
      <alignment horizontal="left" vertical="center" wrapText="1"/>
    </xf>
    <xf numFmtId="49" fontId="1" fillId="2" borderId="18" xfId="0" applyNumberFormat="1" applyFont="1" applyFill="1" applyBorder="1" applyAlignment="1">
      <alignment horizontal="left" vertical="center" wrapText="1"/>
    </xf>
    <xf numFmtId="3" fontId="1" fillId="2" borderId="31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 wrapText="1"/>
    </xf>
    <xf numFmtId="3" fontId="1" fillId="2" borderId="20" xfId="0" applyNumberFormat="1" applyFont="1" applyFill="1" applyBorder="1" applyAlignment="1">
      <alignment horizontal="right" vertical="center" wrapText="1"/>
    </xf>
    <xf numFmtId="49" fontId="1" fillId="3" borderId="14" xfId="0" applyNumberFormat="1" applyFont="1" applyFill="1" applyBorder="1" applyAlignment="1">
      <alignment horizontal="left" vertical="center" wrapText="1"/>
    </xf>
    <xf numFmtId="49" fontId="1" fillId="3" borderId="11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" fillId="3" borderId="9" xfId="0" applyNumberFormat="1" applyFont="1" applyFill="1" applyBorder="1" applyAlignment="1" applyProtection="1">
      <alignment horizontal="right" vertical="center" wrapText="1"/>
      <protection locked="0"/>
    </xf>
    <xf numFmtId="3" fontId="1" fillId="3" borderId="17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14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right" vertical="center" wrapText="1"/>
    </xf>
    <xf numFmtId="4" fontId="1" fillId="2" borderId="34" xfId="0" applyNumberFormat="1" applyFont="1" applyFill="1" applyBorder="1" applyAlignment="1">
      <alignment horizontal="right" vertical="center" wrapText="1"/>
    </xf>
    <xf numFmtId="4" fontId="1" fillId="2" borderId="35" xfId="0" applyNumberFormat="1" applyFont="1" applyFill="1" applyBorder="1" applyAlignment="1">
      <alignment horizontal="right" vertical="center" wrapText="1"/>
    </xf>
    <xf numFmtId="4" fontId="1" fillId="2" borderId="36" xfId="0" applyNumberFormat="1" applyFont="1" applyFill="1" applyBorder="1" applyAlignment="1">
      <alignment horizontal="right" vertical="center" wrapText="1"/>
    </xf>
    <xf numFmtId="4" fontId="1" fillId="2" borderId="33" xfId="0" applyNumberFormat="1" applyFont="1" applyFill="1" applyBorder="1" applyAlignment="1">
      <alignment horizontal="right" vertical="center" wrapText="1"/>
    </xf>
    <xf numFmtId="0" fontId="1" fillId="2" borderId="37" xfId="0" applyFont="1" applyFill="1" applyBorder="1" applyAlignment="1">
      <alignment horizontal="center" vertical="center" wrapText="1"/>
    </xf>
    <xf numFmtId="3" fontId="1" fillId="2" borderId="38" xfId="0" applyNumberFormat="1" applyFont="1" applyFill="1" applyBorder="1" applyAlignment="1">
      <alignment horizontal="center" vertical="center" wrapText="1"/>
    </xf>
    <xf numFmtId="4" fontId="1" fillId="2" borderId="37" xfId="0" applyNumberFormat="1" applyFont="1" applyFill="1" applyBorder="1" applyAlignment="1">
      <alignment horizontal="right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4" fontId="1" fillId="2" borderId="26" xfId="0" applyNumberFormat="1" applyFont="1" applyFill="1" applyBorder="1" applyAlignment="1">
      <alignment horizontal="right" vertical="center" wrapText="1"/>
    </xf>
    <xf numFmtId="4" fontId="1" fillId="2" borderId="39" xfId="0" applyNumberFormat="1" applyFont="1" applyFill="1" applyBorder="1" applyAlignment="1">
      <alignment horizontal="right" vertical="center" wrapText="1"/>
    </xf>
    <xf numFmtId="4" fontId="1" fillId="2" borderId="38" xfId="0" applyNumberFormat="1" applyFont="1" applyFill="1" applyBorder="1" applyAlignment="1">
      <alignment horizontal="right" vertical="center" wrapText="1"/>
    </xf>
    <xf numFmtId="3" fontId="2" fillId="2" borderId="18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>
      <alignment horizontal="justify" vertical="center" wrapText="1"/>
    </xf>
    <xf numFmtId="4" fontId="1" fillId="3" borderId="40" xfId="0" applyNumberFormat="1" applyFont="1" applyFill="1" applyBorder="1" applyAlignment="1">
      <alignment horizontal="right" vertical="center" wrapText="1"/>
    </xf>
    <xf numFmtId="4" fontId="1" fillId="3" borderId="41" xfId="0" applyNumberFormat="1" applyFont="1" applyFill="1" applyBorder="1" applyAlignment="1">
      <alignment horizontal="right" vertical="center" wrapText="1"/>
    </xf>
    <xf numFmtId="4" fontId="1" fillId="0" borderId="41" xfId="0" applyNumberFormat="1" applyFont="1" applyBorder="1" applyAlignment="1">
      <alignment horizontal="right" vertical="center" wrapText="1"/>
    </xf>
    <xf numFmtId="0" fontId="1" fillId="0" borderId="42" xfId="0" applyFont="1" applyBorder="1" applyAlignment="1">
      <alignment vertical="center" wrapText="1"/>
    </xf>
    <xf numFmtId="4" fontId="1" fillId="3" borderId="26" xfId="0" applyNumberFormat="1" applyFont="1" applyFill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4" fontId="1" fillId="3" borderId="43" xfId="0" applyNumberFormat="1" applyFont="1" applyFill="1" applyBorder="1" applyAlignment="1">
      <alignment horizontal="right" vertical="center" wrapText="1"/>
    </xf>
    <xf numFmtId="4" fontId="1" fillId="3" borderId="44" xfId="0" applyNumberFormat="1" applyFont="1" applyFill="1" applyBorder="1" applyAlignment="1">
      <alignment horizontal="right" vertical="center" wrapText="1"/>
    </xf>
    <xf numFmtId="4" fontId="1" fillId="0" borderId="44" xfId="0" applyNumberFormat="1" applyFont="1" applyBorder="1" applyAlignment="1">
      <alignment horizontal="right" vertical="center" wrapText="1"/>
    </xf>
    <xf numFmtId="0" fontId="1" fillId="0" borderId="45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3" borderId="0" xfId="0" applyFont="1" applyFill="1"/>
    <xf numFmtId="0" fontId="2" fillId="0" borderId="2" xfId="0" applyFont="1" applyBorder="1" applyAlignment="1">
      <alignment vertical="center" wrapText="1"/>
    </xf>
    <xf numFmtId="4" fontId="1" fillId="3" borderId="46" xfId="0" applyNumberFormat="1" applyFont="1" applyFill="1" applyBorder="1" applyAlignment="1">
      <alignment horizontal="right" vertical="center" wrapText="1"/>
    </xf>
    <xf numFmtId="4" fontId="2" fillId="3" borderId="46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3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2" fontId="2" fillId="0" borderId="0" xfId="0" applyNumberFormat="1" applyFont="1" applyAlignment="1">
      <alignment wrapText="1"/>
    </xf>
    <xf numFmtId="2" fontId="1" fillId="0" borderId="0" xfId="0" applyNumberFormat="1" applyFont="1" applyAlignment="1">
      <alignment horizontal="left" vertical="center"/>
    </xf>
    <xf numFmtId="2" fontId="1" fillId="0" borderId="1" xfId="0" applyNumberFormat="1" applyFont="1" applyBorder="1" applyAlignment="1">
      <alignment horizontal="right"/>
    </xf>
    <xf numFmtId="0" fontId="2" fillId="0" borderId="1" xfId="0" applyFont="1" applyBorder="1" applyProtection="1">
      <protection locked="0"/>
    </xf>
    <xf numFmtId="0" fontId="2" fillId="0" borderId="46" xfId="0" applyFont="1" applyBorder="1" applyAlignment="1">
      <alignment vertical="center" wrapText="1"/>
    </xf>
    <xf numFmtId="0" fontId="2" fillId="0" borderId="47" xfId="0" applyFont="1" applyBorder="1" applyAlignment="1">
      <alignment horizontal="justify" vertical="center" wrapText="1"/>
    </xf>
    <xf numFmtId="4" fontId="2" fillId="0" borderId="46" xfId="0" applyNumberFormat="1" applyFont="1" applyBorder="1" applyAlignment="1" applyProtection="1">
      <alignment horizontal="righ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49" fontId="2" fillId="0" borderId="22" xfId="0" applyNumberFormat="1" applyFont="1" applyBorder="1" applyAlignment="1">
      <alignment horizontal="left" vertical="center" wrapText="1"/>
    </xf>
    <xf numFmtId="3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26" xfId="0" applyNumberFormat="1" applyFont="1" applyBorder="1" applyAlignment="1" applyProtection="1">
      <alignment horizontal="right" vertical="center" wrapText="1"/>
      <protection locked="0"/>
    </xf>
    <xf numFmtId="3" fontId="1" fillId="2" borderId="3" xfId="0" applyNumberFormat="1" applyFont="1" applyFill="1" applyBorder="1" applyAlignment="1">
      <alignment horizontal="right" vertical="center" wrapText="1"/>
    </xf>
    <xf numFmtId="49" fontId="2" fillId="0" borderId="51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0" fontId="2" fillId="0" borderId="28" xfId="0" applyFont="1" applyBorder="1" applyAlignment="1">
      <alignment horizontal="left" vertical="center" wrapText="1"/>
    </xf>
    <xf numFmtId="3" fontId="1" fillId="0" borderId="0" xfId="0" applyNumberFormat="1" applyFont="1" applyAlignment="1" applyProtection="1">
      <alignment horizontal="right" vertical="center" wrapText="1"/>
      <protection locked="0"/>
    </xf>
    <xf numFmtId="3" fontId="1" fillId="0" borderId="23" xfId="0" applyNumberFormat="1" applyFont="1" applyBorder="1" applyAlignment="1" applyProtection="1">
      <alignment horizontal="right" vertical="center" wrapText="1"/>
      <protection locked="0"/>
    </xf>
    <xf numFmtId="3" fontId="2" fillId="0" borderId="52" xfId="0" applyNumberFormat="1" applyFont="1" applyBorder="1" applyAlignment="1" applyProtection="1">
      <alignment horizontal="right" vertical="center" wrapText="1"/>
      <protection locked="0"/>
    </xf>
    <xf numFmtId="3" fontId="2" fillId="0" borderId="49" xfId="0" applyNumberFormat="1" applyFont="1" applyBorder="1" applyAlignment="1" applyProtection="1">
      <alignment horizontal="right" vertical="center" wrapText="1"/>
      <protection locked="0"/>
    </xf>
    <xf numFmtId="3" fontId="1" fillId="4" borderId="5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3" fontId="2" fillId="0" borderId="44" xfId="0" applyNumberFormat="1" applyFont="1" applyBorder="1" applyAlignment="1" applyProtection="1">
      <alignment horizontal="right" vertical="center" wrapText="1"/>
      <protection locked="0"/>
    </xf>
    <xf numFmtId="3" fontId="2" fillId="0" borderId="43" xfId="0" applyNumberFormat="1" applyFont="1" applyBorder="1" applyAlignment="1" applyProtection="1">
      <alignment horizontal="right" vertical="center" wrapText="1"/>
      <protection locked="0"/>
    </xf>
    <xf numFmtId="3" fontId="2" fillId="0" borderId="46" xfId="0" applyNumberFormat="1" applyFont="1" applyBorder="1" applyAlignment="1" applyProtection="1">
      <alignment horizontal="right" vertical="center" wrapText="1"/>
      <protection locked="0"/>
    </xf>
    <xf numFmtId="3" fontId="2" fillId="0" borderId="54" xfId="0" applyNumberFormat="1" applyFont="1" applyBorder="1" applyAlignment="1" applyProtection="1">
      <alignment horizontal="right" vertical="center" wrapText="1"/>
      <protection locked="0"/>
    </xf>
    <xf numFmtId="3" fontId="1" fillId="2" borderId="37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55" xfId="0" applyNumberFormat="1" applyFont="1" applyBorder="1" applyAlignment="1" applyProtection="1">
      <alignment horizontal="right" vertical="center" wrapText="1"/>
      <protection locked="0"/>
    </xf>
    <xf numFmtId="3" fontId="2" fillId="0" borderId="51" xfId="0" applyNumberFormat="1" applyFont="1" applyBorder="1" applyAlignment="1" applyProtection="1">
      <alignment horizontal="right" vertical="center" wrapText="1"/>
      <protection locked="0"/>
    </xf>
    <xf numFmtId="3" fontId="2" fillId="0" borderId="24" xfId="0" applyNumberFormat="1" applyFont="1" applyBorder="1" applyAlignment="1" applyProtection="1">
      <alignment horizontal="right" vertical="center" wrapText="1"/>
      <protection locked="0"/>
    </xf>
    <xf numFmtId="3" fontId="1" fillId="2" borderId="49" xfId="0" applyNumberFormat="1" applyFont="1" applyFill="1" applyBorder="1" applyAlignment="1">
      <alignment horizontal="right" vertical="center" wrapText="1"/>
    </xf>
    <xf numFmtId="3" fontId="1" fillId="2" borderId="56" xfId="0" applyNumberFormat="1" applyFont="1" applyFill="1" applyBorder="1" applyAlignment="1">
      <alignment horizontal="right" vertical="center" wrapText="1"/>
    </xf>
    <xf numFmtId="3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3" fontId="1" fillId="3" borderId="37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47" xfId="0" applyNumberFormat="1" applyFont="1" applyBorder="1" applyAlignment="1" applyProtection="1">
      <alignment horizontal="right" vertical="center" wrapText="1"/>
      <protection locked="0"/>
    </xf>
    <xf numFmtId="3" fontId="2" fillId="0" borderId="57" xfId="0" applyNumberFormat="1" applyFont="1" applyBorder="1" applyAlignment="1" applyProtection="1">
      <alignment horizontal="right" vertical="center" wrapText="1"/>
      <protection locked="0"/>
    </xf>
    <xf numFmtId="3" fontId="1" fillId="0" borderId="20" xfId="0" applyNumberFormat="1" applyFont="1" applyBorder="1" applyAlignment="1" applyProtection="1">
      <alignment horizontal="right" vertical="center" wrapText="1"/>
      <protection locked="0"/>
    </xf>
    <xf numFmtId="3" fontId="1" fillId="0" borderId="10" xfId="0" applyNumberFormat="1" applyFont="1" applyBorder="1" applyAlignment="1" applyProtection="1">
      <alignment horizontal="right" vertical="center" wrapText="1"/>
      <protection locked="0"/>
    </xf>
    <xf numFmtId="3" fontId="2" fillId="0" borderId="40" xfId="0" applyNumberFormat="1" applyFont="1" applyBorder="1" applyAlignment="1" applyProtection="1">
      <alignment horizontal="right" vertical="center" wrapText="1"/>
      <protection locked="0"/>
    </xf>
    <xf numFmtId="3" fontId="2" fillId="4" borderId="5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3" fontId="1" fillId="2" borderId="6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2" borderId="37" xfId="0" applyNumberFormat="1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left" vertical="center" wrapText="1"/>
    </xf>
    <xf numFmtId="3" fontId="2" fillId="2" borderId="58" xfId="0" applyNumberFormat="1" applyFont="1" applyFill="1" applyBorder="1" applyAlignment="1">
      <alignment horizontal="right" vertical="center" wrapText="1"/>
    </xf>
    <xf numFmtId="3" fontId="2" fillId="0" borderId="59" xfId="0" applyNumberFormat="1" applyFont="1" applyBorder="1" applyAlignment="1" applyProtection="1">
      <alignment horizontal="right" vertical="center" wrapText="1"/>
      <protection locked="0"/>
    </xf>
    <xf numFmtId="0" fontId="2" fillId="3" borderId="26" xfId="0" applyFont="1" applyFill="1" applyBorder="1" applyAlignment="1">
      <alignment horizontal="left" vertical="center" wrapText="1"/>
    </xf>
    <xf numFmtId="2" fontId="2" fillId="0" borderId="25" xfId="0" applyNumberFormat="1" applyFont="1" applyBorder="1" applyAlignment="1">
      <alignment horizontal="left" vertical="center" wrapText="1"/>
    </xf>
    <xf numFmtId="2" fontId="2" fillId="0" borderId="26" xfId="0" applyNumberFormat="1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3" fontId="1" fillId="4" borderId="15" xfId="0" applyNumberFormat="1" applyFont="1" applyFill="1" applyBorder="1" applyAlignment="1">
      <alignment horizontal="right" vertical="center" wrapText="1"/>
    </xf>
    <xf numFmtId="3" fontId="1" fillId="4" borderId="37" xfId="0" applyNumberFormat="1" applyFont="1" applyFill="1" applyBorder="1" applyAlignment="1">
      <alignment horizontal="right" vertical="center" wrapText="1"/>
    </xf>
    <xf numFmtId="3" fontId="2" fillId="0" borderId="10" xfId="0" applyNumberFormat="1" applyFont="1" applyBorder="1" applyAlignment="1" applyProtection="1">
      <alignment horizontal="right" vertical="center" wrapText="1"/>
      <protection locked="0"/>
    </xf>
    <xf numFmtId="3" fontId="2" fillId="0" borderId="38" xfId="0" applyNumberFormat="1" applyFont="1" applyBorder="1" applyAlignment="1" applyProtection="1">
      <alignment horizontal="right" vertical="center" wrapText="1"/>
      <protection locked="0"/>
    </xf>
    <xf numFmtId="3" fontId="2" fillId="2" borderId="29" xfId="0" applyNumberFormat="1" applyFont="1" applyFill="1" applyBorder="1" applyAlignment="1">
      <alignment horizontal="right" vertical="center" wrapText="1"/>
    </xf>
    <xf numFmtId="3" fontId="2" fillId="0" borderId="25" xfId="0" applyNumberFormat="1" applyFont="1" applyBorder="1" applyAlignment="1" applyProtection="1">
      <alignment horizontal="right" vertical="center" wrapText="1"/>
      <protection locked="0"/>
    </xf>
    <xf numFmtId="3" fontId="2" fillId="2" borderId="60" xfId="0" applyNumberFormat="1" applyFont="1" applyFill="1" applyBorder="1" applyAlignment="1">
      <alignment horizontal="right" vertical="center" wrapText="1"/>
    </xf>
    <xf numFmtId="3" fontId="2" fillId="0" borderId="61" xfId="0" applyNumberFormat="1" applyFont="1" applyBorder="1" applyAlignment="1" applyProtection="1">
      <alignment horizontal="right" vertical="center" wrapText="1"/>
      <protection locked="0"/>
    </xf>
    <xf numFmtId="3" fontId="2" fillId="2" borderId="53" xfId="0" applyNumberFormat="1" applyFont="1" applyFill="1" applyBorder="1" applyAlignment="1">
      <alignment horizontal="right" vertical="center" wrapText="1"/>
    </xf>
    <xf numFmtId="3" fontId="2" fillId="2" borderId="13" xfId="0" applyNumberFormat="1" applyFont="1" applyFill="1" applyBorder="1" applyAlignment="1">
      <alignment horizontal="right" vertical="center" wrapText="1"/>
    </xf>
    <xf numFmtId="0" fontId="2" fillId="0" borderId="62" xfId="0" applyFont="1" applyBorder="1" applyAlignment="1">
      <alignment horizontal="right" vertical="center" wrapText="1"/>
    </xf>
    <xf numFmtId="0" fontId="2" fillId="0" borderId="63" xfId="0" applyFont="1" applyBorder="1" applyAlignment="1">
      <alignment horizontal="left" vertical="center" wrapText="1"/>
    </xf>
    <xf numFmtId="3" fontId="2" fillId="2" borderId="12" xfId="0" applyNumberFormat="1" applyFont="1" applyFill="1" applyBorder="1" applyAlignment="1">
      <alignment horizontal="right" vertical="center" wrapText="1"/>
    </xf>
    <xf numFmtId="3" fontId="2" fillId="0" borderId="63" xfId="0" applyNumberFormat="1" applyFont="1" applyBorder="1" applyAlignment="1" applyProtection="1">
      <alignment horizontal="right" vertical="center" wrapText="1"/>
      <protection locked="0"/>
    </xf>
    <xf numFmtId="3" fontId="2" fillId="0" borderId="64" xfId="0" applyNumberFormat="1" applyFont="1" applyBorder="1" applyAlignment="1" applyProtection="1">
      <alignment horizontal="right" vertical="center" wrapText="1"/>
      <protection locked="0"/>
    </xf>
    <xf numFmtId="3" fontId="2" fillId="0" borderId="65" xfId="0" applyNumberFormat="1" applyFont="1" applyBorder="1" applyAlignment="1" applyProtection="1">
      <alignment horizontal="right" vertical="center" wrapText="1"/>
      <protection locked="0"/>
    </xf>
    <xf numFmtId="3" fontId="2" fillId="0" borderId="66" xfId="0" applyNumberFormat="1" applyFont="1" applyBorder="1" applyAlignment="1" applyProtection="1">
      <alignment horizontal="right" vertical="center" wrapText="1"/>
      <protection locked="0"/>
    </xf>
    <xf numFmtId="3" fontId="2" fillId="0" borderId="36" xfId="0" applyNumberFormat="1" applyFont="1" applyBorder="1" applyAlignment="1" applyProtection="1">
      <alignment horizontal="right" vertical="center" wrapText="1"/>
      <protection locked="0"/>
    </xf>
    <xf numFmtId="3" fontId="2" fillId="0" borderId="15" xfId="0" applyNumberFormat="1" applyFont="1" applyBorder="1" applyAlignment="1" applyProtection="1">
      <alignment horizontal="right" vertical="center" wrapText="1"/>
      <protection locked="0"/>
    </xf>
    <xf numFmtId="3" fontId="2" fillId="0" borderId="33" xfId="0" applyNumberFormat="1" applyFont="1" applyBorder="1" applyAlignment="1" applyProtection="1">
      <alignment horizontal="right" vertical="center" wrapText="1"/>
      <protection locked="0"/>
    </xf>
    <xf numFmtId="3" fontId="2" fillId="0" borderId="31" xfId="0" applyNumberFormat="1" applyFont="1" applyBorder="1" applyAlignment="1" applyProtection="1">
      <alignment horizontal="right" vertical="center" wrapText="1"/>
      <protection locked="0"/>
    </xf>
    <xf numFmtId="3" fontId="2" fillId="0" borderId="35" xfId="0" applyNumberFormat="1" applyFont="1" applyBorder="1" applyAlignment="1" applyProtection="1">
      <alignment horizontal="right" vertical="center" wrapText="1"/>
      <protection locked="0"/>
    </xf>
    <xf numFmtId="3" fontId="2" fillId="0" borderId="16" xfId="0" applyNumberFormat="1" applyFont="1" applyBorder="1" applyAlignment="1" applyProtection="1">
      <alignment horizontal="right" vertical="center" wrapText="1"/>
      <protection locked="0"/>
    </xf>
    <xf numFmtId="3" fontId="2" fillId="0" borderId="34" xfId="0" applyNumberFormat="1" applyFont="1" applyBorder="1" applyAlignment="1" applyProtection="1">
      <alignment horizontal="right" vertical="center" wrapText="1"/>
      <protection locked="0"/>
    </xf>
    <xf numFmtId="3" fontId="2" fillId="0" borderId="56" xfId="0" applyNumberFormat="1" applyFont="1" applyBorder="1" applyAlignment="1" applyProtection="1">
      <alignment horizontal="right" vertical="center" wrapText="1"/>
      <protection locked="0"/>
    </xf>
    <xf numFmtId="3" fontId="2" fillId="0" borderId="67" xfId="0" applyNumberFormat="1" applyFont="1" applyBorder="1" applyAlignment="1" applyProtection="1">
      <alignment horizontal="right" vertical="center" wrapText="1"/>
      <protection locked="0"/>
    </xf>
    <xf numFmtId="3" fontId="2" fillId="0" borderId="68" xfId="0" applyNumberFormat="1" applyFont="1" applyBorder="1" applyAlignment="1" applyProtection="1">
      <alignment horizontal="right" vertical="center" wrapText="1"/>
      <protection locked="0"/>
    </xf>
    <xf numFmtId="3" fontId="2" fillId="0" borderId="14" xfId="0" applyNumberFormat="1" applyFont="1" applyBorder="1" applyAlignment="1" applyProtection="1">
      <alignment horizontal="right" vertical="center" wrapText="1"/>
      <protection locked="0"/>
    </xf>
    <xf numFmtId="4" fontId="1" fillId="2" borderId="43" xfId="0" applyNumberFormat="1" applyFont="1" applyFill="1" applyBorder="1" applyAlignment="1">
      <alignment horizontal="right" vertical="center" wrapText="1"/>
    </xf>
    <xf numFmtId="3" fontId="2" fillId="0" borderId="54" xfId="0" applyNumberFormat="1" applyFont="1" applyBorder="1" applyAlignment="1" applyProtection="1">
      <alignment horizontal="right" vertical="center"/>
      <protection locked="0"/>
    </xf>
    <xf numFmtId="3" fontId="2" fillId="0" borderId="57" xfId="0" applyNumberFormat="1" applyFont="1" applyBorder="1" applyAlignment="1" applyProtection="1">
      <alignment horizontal="right" vertical="center"/>
      <protection locked="0"/>
    </xf>
    <xf numFmtId="3" fontId="2" fillId="0" borderId="69" xfId="0" applyNumberFormat="1" applyFont="1" applyBorder="1" applyAlignment="1" applyProtection="1">
      <alignment horizontal="right" vertical="center"/>
      <protection locked="0"/>
    </xf>
    <xf numFmtId="3" fontId="1" fillId="0" borderId="31" xfId="0" applyNumberFormat="1" applyFont="1" applyBorder="1" applyAlignment="1" applyProtection="1">
      <alignment horizontal="right" vertical="center" wrapText="1"/>
      <protection locked="0"/>
    </xf>
    <xf numFmtId="4" fontId="1" fillId="2" borderId="63" xfId="0" applyNumberFormat="1" applyFont="1" applyFill="1" applyBorder="1" applyAlignment="1">
      <alignment horizontal="right" vertical="center" wrapText="1"/>
    </xf>
    <xf numFmtId="16" fontId="2" fillId="0" borderId="6" xfId="0" applyNumberFormat="1" applyFont="1" applyBorder="1" applyAlignment="1">
      <alignment horizontal="right" vertical="center" wrapText="1"/>
    </xf>
    <xf numFmtId="3" fontId="2" fillId="0" borderId="22" xfId="0" applyNumberFormat="1" applyFont="1" applyBorder="1" applyAlignment="1" applyProtection="1">
      <alignment horizontal="right" vertical="center"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right" vertical="center" wrapText="1"/>
    </xf>
    <xf numFmtId="0" fontId="1" fillId="3" borderId="53" xfId="0" applyFont="1" applyFill="1" applyBorder="1" applyAlignment="1">
      <alignment horizontal="center" vertical="center" wrapText="1"/>
    </xf>
    <xf numFmtId="0" fontId="2" fillId="3" borderId="70" xfId="0" applyFont="1" applyFill="1" applyBorder="1"/>
    <xf numFmtId="0" fontId="1" fillId="0" borderId="3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69" xfId="0" applyFont="1" applyBorder="1" applyAlignment="1" applyProtection="1">
      <alignment horizontal="left" vertical="top" wrapText="1"/>
      <protection locked="0"/>
    </xf>
    <xf numFmtId="0" fontId="2" fillId="0" borderId="71" xfId="0" applyFont="1" applyBorder="1" applyAlignment="1" applyProtection="1">
      <alignment horizontal="left" vertical="top" wrapText="1"/>
      <protection locked="0"/>
    </xf>
    <xf numFmtId="0" fontId="2" fillId="0" borderId="57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72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47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2" fillId="0" borderId="69" xfId="0" applyFont="1" applyBorder="1" applyAlignment="1" applyProtection="1">
      <alignment horizontal="center" vertical="center" wrapText="1"/>
      <protection locked="0"/>
    </xf>
    <xf numFmtId="0" fontId="2" fillId="0" borderId="71" xfId="0" applyFont="1" applyBorder="1" applyAlignment="1" applyProtection="1">
      <alignment horizontal="center" vertical="center" wrapText="1"/>
      <protection locked="0"/>
    </xf>
    <xf numFmtId="0" fontId="2" fillId="0" borderId="57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20" xfId="0" applyBorder="1"/>
    <xf numFmtId="0" fontId="0" fillId="0" borderId="31" xfId="0" applyBorder="1"/>
    <xf numFmtId="0" fontId="0" fillId="0" borderId="56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topLeftCell="A22" zoomScaleNormal="100" zoomScaleSheetLayoutView="70" workbookViewId="0">
      <selection activeCell="J41" sqref="J41"/>
    </sheetView>
  </sheetViews>
  <sheetFormatPr defaultColWidth="9.140625" defaultRowHeight="15" x14ac:dyDescent="0.2"/>
  <cols>
    <col min="1" max="1" width="6.7109375" style="5" customWidth="1"/>
    <col min="2" max="2" width="46" style="2" customWidth="1"/>
    <col min="3" max="3" width="16.140625" style="2" customWidth="1"/>
    <col min="4" max="4" width="16.7109375" style="2" customWidth="1"/>
    <col min="5" max="5" width="10.5703125" style="2" customWidth="1"/>
    <col min="6" max="6" width="11.42578125" style="2" customWidth="1"/>
    <col min="7" max="7" width="12.140625" style="2" customWidth="1"/>
    <col min="8" max="8" width="13.42578125" style="2" customWidth="1"/>
    <col min="9" max="9" width="15.85546875" style="2" customWidth="1"/>
    <col min="10" max="10" width="18.85546875" style="2" customWidth="1"/>
    <col min="11" max="11" width="12.42578125" style="2" customWidth="1"/>
    <col min="12" max="12" width="10.85546875" style="2" customWidth="1"/>
    <col min="13" max="13" width="19.85546875" style="2" customWidth="1"/>
    <col min="14" max="14" width="13.28515625" style="2" customWidth="1"/>
    <col min="15" max="16384" width="9.140625" style="2"/>
  </cols>
  <sheetData>
    <row r="1" spans="1:12" ht="16.5" thickBot="1" x14ac:dyDescent="0.3">
      <c r="A1" s="243" t="s">
        <v>162</v>
      </c>
      <c r="B1" s="243"/>
      <c r="C1" s="243"/>
      <c r="D1" s="243"/>
      <c r="E1" s="243"/>
      <c r="F1" s="243"/>
      <c r="G1" s="243"/>
      <c r="H1" s="19"/>
      <c r="I1" s="19"/>
      <c r="J1" s="1"/>
      <c r="K1" s="15"/>
      <c r="L1" s="1" t="s">
        <v>149</v>
      </c>
    </row>
    <row r="2" spans="1:12" ht="15.75" x14ac:dyDescent="0.25">
      <c r="A2" s="41"/>
      <c r="B2" s="41"/>
      <c r="C2" s="41"/>
      <c r="D2" s="41"/>
      <c r="E2" s="41"/>
      <c r="F2" s="41"/>
      <c r="G2" s="41"/>
      <c r="H2" s="8"/>
      <c r="I2" s="8"/>
      <c r="J2" s="7"/>
      <c r="L2" s="7"/>
    </row>
    <row r="3" spans="1:12" ht="16.5" thickBot="1" x14ac:dyDescent="0.3">
      <c r="A3" s="41"/>
      <c r="B3" s="41"/>
      <c r="C3" s="41"/>
      <c r="D3" s="41"/>
      <c r="E3" s="41"/>
      <c r="F3" s="41"/>
      <c r="G3" s="41"/>
      <c r="H3" s="8"/>
      <c r="I3" s="8"/>
      <c r="J3" s="7"/>
      <c r="L3" s="7"/>
    </row>
    <row r="4" spans="1:12" ht="15.75" customHeight="1" x14ac:dyDescent="0.2">
      <c r="A4" s="251" t="s">
        <v>0</v>
      </c>
      <c r="B4" s="252"/>
      <c r="C4" s="228" t="s">
        <v>163</v>
      </c>
      <c r="D4" s="228" t="s">
        <v>164</v>
      </c>
      <c r="E4" s="245" t="s">
        <v>165</v>
      </c>
      <c r="F4" s="246"/>
      <c r="G4" s="246"/>
      <c r="H4" s="246"/>
      <c r="I4" s="246"/>
      <c r="J4" s="247"/>
      <c r="K4" s="230" t="s">
        <v>80</v>
      </c>
      <c r="L4" s="231"/>
    </row>
    <row r="5" spans="1:12" ht="51.75" customHeight="1" thickBot="1" x14ac:dyDescent="0.25">
      <c r="A5" s="253"/>
      <c r="B5" s="254"/>
      <c r="C5" s="229"/>
      <c r="D5" s="229"/>
      <c r="E5" s="248"/>
      <c r="F5" s="249"/>
      <c r="G5" s="249"/>
      <c r="H5" s="249"/>
      <c r="I5" s="249"/>
      <c r="J5" s="250"/>
      <c r="K5" s="232"/>
      <c r="L5" s="233"/>
    </row>
    <row r="6" spans="1:12" ht="98.25" thickBot="1" x14ac:dyDescent="0.25">
      <c r="A6" s="253"/>
      <c r="B6" s="254"/>
      <c r="C6" s="32" t="s">
        <v>67</v>
      </c>
      <c r="D6" s="32" t="s">
        <v>67</v>
      </c>
      <c r="E6" s="31" t="s">
        <v>1</v>
      </c>
      <c r="F6" s="18" t="s">
        <v>2</v>
      </c>
      <c r="G6" s="31" t="s">
        <v>68</v>
      </c>
      <c r="H6" s="32" t="s">
        <v>67</v>
      </c>
      <c r="I6" s="42" t="s">
        <v>90</v>
      </c>
      <c r="J6" s="43" t="s">
        <v>91</v>
      </c>
      <c r="K6" s="92" t="s">
        <v>103</v>
      </c>
      <c r="L6" s="99" t="s">
        <v>104</v>
      </c>
    </row>
    <row r="7" spans="1:12" ht="16.5" thickBot="1" x14ac:dyDescent="0.25">
      <c r="A7" s="255"/>
      <c r="B7" s="256"/>
      <c r="C7" s="32">
        <v>1</v>
      </c>
      <c r="D7" s="32">
        <v>2</v>
      </c>
      <c r="E7" s="43">
        <v>3</v>
      </c>
      <c r="F7" s="18">
        <v>4</v>
      </c>
      <c r="G7" s="43">
        <v>5</v>
      </c>
      <c r="H7" s="32" t="s">
        <v>89</v>
      </c>
      <c r="I7" s="44">
        <v>7</v>
      </c>
      <c r="J7" s="45">
        <v>8</v>
      </c>
      <c r="K7" s="93" t="s">
        <v>70</v>
      </c>
      <c r="L7" s="100" t="s">
        <v>69</v>
      </c>
    </row>
    <row r="8" spans="1:12" ht="32.25" thickBot="1" x14ac:dyDescent="0.25">
      <c r="A8" s="24" t="s">
        <v>3</v>
      </c>
      <c r="B8" s="28" t="s">
        <v>4</v>
      </c>
      <c r="C8" s="21">
        <f>(C9+C30)</f>
        <v>1278</v>
      </c>
      <c r="D8" s="21">
        <f>(D9+D30)</f>
        <v>1412</v>
      </c>
      <c r="E8" s="30">
        <f>E9+E30</f>
        <v>1207</v>
      </c>
      <c r="F8" s="30">
        <f>F9+F30</f>
        <v>84</v>
      </c>
      <c r="G8" s="30">
        <f>G9+G30</f>
        <v>10</v>
      </c>
      <c r="H8" s="21">
        <f t="shared" ref="H8:H39" si="0">E8+F8+G8</f>
        <v>1301</v>
      </c>
      <c r="I8" s="144">
        <f>(I9+I30)</f>
        <v>117</v>
      </c>
      <c r="J8" s="27">
        <f>(J9+J30)</f>
        <v>30</v>
      </c>
      <c r="K8" s="96">
        <f t="shared" ref="K8:K40" si="1">H8/C8*100</f>
        <v>101.79968701095461</v>
      </c>
      <c r="L8" s="101">
        <f t="shared" ref="L8:L40" si="2">H8/D8*100</f>
        <v>92.138810198300277</v>
      </c>
    </row>
    <row r="9" spans="1:12" ht="16.5" thickBot="1" x14ac:dyDescent="0.25">
      <c r="A9" s="47" t="s">
        <v>5</v>
      </c>
      <c r="B9" s="48" t="s">
        <v>6</v>
      </c>
      <c r="C9" s="23">
        <f>(C10+C21+C29)</f>
        <v>334</v>
      </c>
      <c r="D9" s="23">
        <f>(D10+D21+D29)</f>
        <v>377</v>
      </c>
      <c r="E9" s="49">
        <f>(E10+E21+E29)</f>
        <v>311</v>
      </c>
      <c r="F9" s="50">
        <f>(F10+F21+F29)</f>
        <v>38</v>
      </c>
      <c r="G9" s="51">
        <f>(G10+G21+G29)</f>
        <v>4</v>
      </c>
      <c r="H9" s="23">
        <f t="shared" si="0"/>
        <v>353</v>
      </c>
      <c r="I9" s="174">
        <f>(I10+I21+I29)</f>
        <v>104</v>
      </c>
      <c r="J9" s="50">
        <f>(J10+J21+J29)</f>
        <v>0</v>
      </c>
      <c r="K9" s="98">
        <f t="shared" si="1"/>
        <v>105.68862275449102</v>
      </c>
      <c r="L9" s="102">
        <f t="shared" si="2"/>
        <v>93.633952254641912</v>
      </c>
    </row>
    <row r="10" spans="1:12" ht="16.5" thickBot="1" x14ac:dyDescent="0.25">
      <c r="A10" s="6" t="s">
        <v>7</v>
      </c>
      <c r="B10" s="52" t="s">
        <v>8</v>
      </c>
      <c r="C10" s="21">
        <f>SUM(C11:C20)</f>
        <v>328</v>
      </c>
      <c r="D10" s="21">
        <f>SUM(D11:D20)</f>
        <v>371</v>
      </c>
      <c r="E10" s="30">
        <f>SUM(E11:E20)</f>
        <v>306</v>
      </c>
      <c r="F10" s="27">
        <f>SUM(F11:F20)</f>
        <v>37</v>
      </c>
      <c r="G10" s="46">
        <f>SUM(G11:G20)</f>
        <v>4</v>
      </c>
      <c r="H10" s="21">
        <f t="shared" si="0"/>
        <v>347</v>
      </c>
      <c r="I10" s="144">
        <f>SUM(I11:I20)</f>
        <v>103</v>
      </c>
      <c r="J10" s="27">
        <f>SUM(J11:J20)</f>
        <v>0</v>
      </c>
      <c r="K10" s="98">
        <f t="shared" si="1"/>
        <v>105.79268292682926</v>
      </c>
      <c r="L10" s="101">
        <f t="shared" si="2"/>
        <v>93.530997304582215</v>
      </c>
    </row>
    <row r="11" spans="1:12" ht="16.5" thickBot="1" x14ac:dyDescent="0.25">
      <c r="A11" s="139" t="s">
        <v>9</v>
      </c>
      <c r="B11" s="145" t="s">
        <v>108</v>
      </c>
      <c r="C11" s="172">
        <v>0</v>
      </c>
      <c r="D11" s="172"/>
      <c r="E11" s="159">
        <v>75</v>
      </c>
      <c r="F11" s="154">
        <v>15</v>
      </c>
      <c r="G11" s="160">
        <v>2</v>
      </c>
      <c r="H11" s="152">
        <f t="shared" si="0"/>
        <v>92</v>
      </c>
      <c r="I11" s="159">
        <v>0</v>
      </c>
      <c r="J11" s="160">
        <v>0</v>
      </c>
      <c r="K11" s="98" t="e">
        <f t="shared" si="1"/>
        <v>#DIV/0!</v>
      </c>
      <c r="L11" s="223" t="e">
        <f t="shared" si="2"/>
        <v>#DIV/0!</v>
      </c>
    </row>
    <row r="12" spans="1:12" ht="16.5" thickBot="1" x14ac:dyDescent="0.25">
      <c r="A12" s="13" t="s">
        <v>10</v>
      </c>
      <c r="B12" s="53" t="s">
        <v>129</v>
      </c>
      <c r="C12" s="172"/>
      <c r="D12" s="172"/>
      <c r="E12" s="64"/>
      <c r="F12" s="9"/>
      <c r="G12" s="161"/>
      <c r="H12" s="23">
        <f t="shared" si="0"/>
        <v>0</v>
      </c>
      <c r="I12" s="64"/>
      <c r="J12" s="161"/>
      <c r="K12" s="98" t="e">
        <f t="shared" si="1"/>
        <v>#DIV/0!</v>
      </c>
      <c r="L12" s="102" t="e">
        <f t="shared" si="2"/>
        <v>#DIV/0!</v>
      </c>
    </row>
    <row r="13" spans="1:12" ht="16.5" thickBot="1" x14ac:dyDescent="0.25">
      <c r="A13" s="14" t="s">
        <v>11</v>
      </c>
      <c r="B13" s="54" t="s">
        <v>81</v>
      </c>
      <c r="C13" s="172">
        <v>169</v>
      </c>
      <c r="D13" s="172">
        <v>182</v>
      </c>
      <c r="E13" s="220">
        <v>62</v>
      </c>
      <c r="F13" s="219">
        <v>16</v>
      </c>
      <c r="G13" s="221">
        <v>1</v>
      </c>
      <c r="H13" s="57">
        <f t="shared" si="0"/>
        <v>79</v>
      </c>
      <c r="I13" s="220">
        <v>0</v>
      </c>
      <c r="J13" s="221">
        <v>0</v>
      </c>
      <c r="K13" s="98">
        <f t="shared" si="1"/>
        <v>46.745562130177518</v>
      </c>
      <c r="L13" s="103">
        <f t="shared" si="2"/>
        <v>43.406593406593409</v>
      </c>
    </row>
    <row r="14" spans="1:12" ht="16.5" thickBot="1" x14ac:dyDescent="0.25">
      <c r="A14" s="14" t="s">
        <v>12</v>
      </c>
      <c r="B14" s="58" t="s">
        <v>130</v>
      </c>
      <c r="C14" s="172">
        <v>0</v>
      </c>
      <c r="D14" s="172"/>
      <c r="E14" s="211">
        <v>0</v>
      </c>
      <c r="F14" s="4">
        <v>0</v>
      </c>
      <c r="G14" s="151">
        <v>0</v>
      </c>
      <c r="H14" s="23">
        <f t="shared" si="0"/>
        <v>0</v>
      </c>
      <c r="I14" s="211">
        <v>0</v>
      </c>
      <c r="J14" s="143">
        <v>0</v>
      </c>
      <c r="K14" s="98" t="e">
        <f t="shared" si="1"/>
        <v>#DIV/0!</v>
      </c>
      <c r="L14" s="102" t="e">
        <f t="shared" si="2"/>
        <v>#DIV/0!</v>
      </c>
    </row>
    <row r="15" spans="1:12" ht="16.5" thickBot="1" x14ac:dyDescent="0.25">
      <c r="A15" s="14" t="s">
        <v>13</v>
      </c>
      <c r="B15" s="54" t="s">
        <v>109</v>
      </c>
      <c r="C15" s="172">
        <v>50</v>
      </c>
      <c r="D15" s="172">
        <v>57</v>
      </c>
      <c r="E15" s="211">
        <v>53</v>
      </c>
      <c r="F15" s="4">
        <v>6</v>
      </c>
      <c r="G15" s="62">
        <v>1</v>
      </c>
      <c r="H15" s="57">
        <f t="shared" si="0"/>
        <v>60</v>
      </c>
      <c r="I15" s="211">
        <v>0</v>
      </c>
      <c r="J15" s="143">
        <v>0</v>
      </c>
      <c r="K15" s="98">
        <f t="shared" si="1"/>
        <v>120</v>
      </c>
      <c r="L15" s="103">
        <f t="shared" si="2"/>
        <v>105.26315789473684</v>
      </c>
    </row>
    <row r="16" spans="1:12" ht="16.5" thickBot="1" x14ac:dyDescent="0.25">
      <c r="A16" s="14" t="s">
        <v>82</v>
      </c>
      <c r="B16" s="138" t="s">
        <v>110</v>
      </c>
      <c r="C16" s="172"/>
      <c r="D16" s="172"/>
      <c r="E16" s="64"/>
      <c r="F16" s="64"/>
      <c r="G16" s="64"/>
      <c r="H16" s="57">
        <f t="shared" si="0"/>
        <v>0</v>
      </c>
      <c r="I16" s="64"/>
      <c r="J16" s="64"/>
      <c r="K16" s="98" t="e">
        <f t="shared" si="1"/>
        <v>#DIV/0!</v>
      </c>
      <c r="L16" s="103" t="e">
        <f t="shared" si="2"/>
        <v>#DIV/0!</v>
      </c>
    </row>
    <row r="17" spans="1:12" ht="16.5" thickBot="1" x14ac:dyDescent="0.25">
      <c r="A17" s="14" t="s">
        <v>83</v>
      </c>
      <c r="B17" s="138" t="s">
        <v>157</v>
      </c>
      <c r="C17" s="172">
        <v>11</v>
      </c>
      <c r="D17" s="172">
        <v>8</v>
      </c>
      <c r="E17" s="62">
        <v>12</v>
      </c>
      <c r="F17" s="62">
        <v>0</v>
      </c>
      <c r="G17" s="62">
        <v>0</v>
      </c>
      <c r="H17" s="57">
        <f t="shared" si="0"/>
        <v>12</v>
      </c>
      <c r="I17" s="62">
        <v>0</v>
      </c>
      <c r="J17" s="62">
        <v>0</v>
      </c>
      <c r="K17" s="98">
        <f t="shared" si="1"/>
        <v>109.09090909090908</v>
      </c>
      <c r="L17" s="103">
        <f t="shared" si="2"/>
        <v>150</v>
      </c>
    </row>
    <row r="18" spans="1:12" ht="30.75" thickBot="1" x14ac:dyDescent="0.25">
      <c r="A18" s="14" t="s">
        <v>132</v>
      </c>
      <c r="B18" s="138" t="s">
        <v>111</v>
      </c>
      <c r="C18" s="172"/>
      <c r="D18" s="172"/>
      <c r="E18" s="142"/>
      <c r="F18" s="62"/>
      <c r="G18" s="151"/>
      <c r="H18" s="57">
        <f t="shared" si="0"/>
        <v>0</v>
      </c>
      <c r="I18" s="142"/>
      <c r="J18" s="151"/>
      <c r="K18" s="98" t="e">
        <f t="shared" si="1"/>
        <v>#DIV/0!</v>
      </c>
      <c r="L18" s="103" t="e">
        <f t="shared" si="2"/>
        <v>#DIV/0!</v>
      </c>
    </row>
    <row r="19" spans="1:12" ht="16.5" thickBot="1" x14ac:dyDescent="0.25">
      <c r="A19" s="14" t="s">
        <v>133</v>
      </c>
      <c r="B19" s="58" t="s">
        <v>112</v>
      </c>
      <c r="C19" s="172">
        <v>80</v>
      </c>
      <c r="D19" s="172">
        <v>102</v>
      </c>
      <c r="E19" s="59">
        <v>77</v>
      </c>
      <c r="F19" s="60">
        <v>0</v>
      </c>
      <c r="G19" s="59">
        <v>0</v>
      </c>
      <c r="H19" s="23">
        <f t="shared" si="0"/>
        <v>77</v>
      </c>
      <c r="I19" s="61">
        <v>77</v>
      </c>
      <c r="J19" s="59">
        <v>0</v>
      </c>
      <c r="K19" s="98">
        <f t="shared" si="1"/>
        <v>96.25</v>
      </c>
      <c r="L19" s="102">
        <f t="shared" si="2"/>
        <v>75.490196078431367</v>
      </c>
    </row>
    <row r="20" spans="1:12" ht="16.5" thickBot="1" x14ac:dyDescent="0.25">
      <c r="A20" s="14" t="s">
        <v>158</v>
      </c>
      <c r="B20" s="54" t="s">
        <v>113</v>
      </c>
      <c r="C20" s="172">
        <v>18</v>
      </c>
      <c r="D20" s="172">
        <v>22</v>
      </c>
      <c r="E20" s="55">
        <v>27</v>
      </c>
      <c r="F20" s="3">
        <v>0</v>
      </c>
      <c r="G20" s="56">
        <v>0</v>
      </c>
      <c r="H20" s="57">
        <f t="shared" si="0"/>
        <v>27</v>
      </c>
      <c r="I20" s="55">
        <v>26</v>
      </c>
      <c r="J20" s="56">
        <v>0</v>
      </c>
      <c r="K20" s="98">
        <f t="shared" si="1"/>
        <v>150</v>
      </c>
      <c r="L20" s="103">
        <f t="shared" si="2"/>
        <v>122.72727272727273</v>
      </c>
    </row>
    <row r="21" spans="1:12" ht="16.5" thickBot="1" x14ac:dyDescent="0.25">
      <c r="A21" s="6" t="s">
        <v>14</v>
      </c>
      <c r="B21" s="52" t="s">
        <v>15</v>
      </c>
      <c r="C21" s="21">
        <f>SUM(C22:C28)</f>
        <v>6</v>
      </c>
      <c r="D21" s="21">
        <f>SUM(D22:D28)</f>
        <v>6</v>
      </c>
      <c r="E21" s="144">
        <f>SUM(E22:E28)</f>
        <v>5</v>
      </c>
      <c r="F21" s="26">
        <f>SUM(F22:F28)</f>
        <v>1</v>
      </c>
      <c r="G21" s="180">
        <f>SUM(G22:G28)</f>
        <v>0</v>
      </c>
      <c r="H21" s="21">
        <f t="shared" si="0"/>
        <v>6</v>
      </c>
      <c r="I21" s="30">
        <f>SUM(I22:I28)</f>
        <v>1</v>
      </c>
      <c r="J21" s="30">
        <f>SUM(J22:J28)</f>
        <v>0</v>
      </c>
      <c r="K21" s="98">
        <f t="shared" si="1"/>
        <v>100</v>
      </c>
      <c r="L21" s="101">
        <f t="shared" si="2"/>
        <v>100</v>
      </c>
    </row>
    <row r="22" spans="1:12" ht="16.5" thickBot="1" x14ac:dyDescent="0.25">
      <c r="A22" s="12" t="s">
        <v>16</v>
      </c>
      <c r="B22" s="53" t="s">
        <v>152</v>
      </c>
      <c r="C22" s="87">
        <v>3</v>
      </c>
      <c r="D22" s="87">
        <v>3</v>
      </c>
      <c r="E22" s="205">
        <v>2</v>
      </c>
      <c r="F22" s="154">
        <v>1</v>
      </c>
      <c r="G22" s="222">
        <v>0</v>
      </c>
      <c r="H22" s="57">
        <f t="shared" si="0"/>
        <v>3</v>
      </c>
      <c r="I22" s="142">
        <v>0</v>
      </c>
      <c r="J22" s="151">
        <v>0</v>
      </c>
      <c r="K22" s="98">
        <f t="shared" si="1"/>
        <v>100</v>
      </c>
      <c r="L22" s="218">
        <f t="shared" si="2"/>
        <v>100</v>
      </c>
    </row>
    <row r="23" spans="1:12" ht="16.5" thickBot="1" x14ac:dyDescent="0.25">
      <c r="A23" s="14" t="s">
        <v>17</v>
      </c>
      <c r="B23" s="54" t="s">
        <v>156</v>
      </c>
      <c r="C23" s="87">
        <v>0</v>
      </c>
      <c r="D23" s="87"/>
      <c r="E23" s="62">
        <v>0</v>
      </c>
      <c r="F23" s="62">
        <v>0</v>
      </c>
      <c r="G23" s="62">
        <v>0</v>
      </c>
      <c r="H23" s="57">
        <f t="shared" si="0"/>
        <v>0</v>
      </c>
      <c r="I23" s="61">
        <v>0</v>
      </c>
      <c r="J23" s="59">
        <v>0</v>
      </c>
      <c r="K23" s="98" t="e">
        <f t="shared" si="1"/>
        <v>#DIV/0!</v>
      </c>
      <c r="L23" s="103" t="e">
        <f t="shared" si="2"/>
        <v>#DIV/0!</v>
      </c>
    </row>
    <row r="24" spans="1:12" ht="16.5" thickBot="1" x14ac:dyDescent="0.25">
      <c r="A24" s="12" t="s">
        <v>18</v>
      </c>
      <c r="B24" s="53" t="s">
        <v>114</v>
      </c>
      <c r="C24" s="87"/>
      <c r="D24" s="87"/>
      <c r="E24" s="142"/>
      <c r="F24" s="62"/>
      <c r="G24" s="151"/>
      <c r="H24" s="57">
        <f t="shared" si="0"/>
        <v>0</v>
      </c>
      <c r="I24" s="55"/>
      <c r="J24" s="56"/>
      <c r="K24" s="98" t="e">
        <f t="shared" si="1"/>
        <v>#DIV/0!</v>
      </c>
      <c r="L24" s="103" t="e">
        <f t="shared" si="2"/>
        <v>#DIV/0!</v>
      </c>
    </row>
    <row r="25" spans="1:12" ht="30.75" thickBot="1" x14ac:dyDescent="0.25">
      <c r="A25" s="14" t="s">
        <v>20</v>
      </c>
      <c r="B25" s="54" t="s">
        <v>84</v>
      </c>
      <c r="C25" s="87">
        <v>0</v>
      </c>
      <c r="D25" s="87"/>
      <c r="E25" s="59">
        <v>0</v>
      </c>
      <c r="F25" s="60">
        <v>0</v>
      </c>
      <c r="G25" s="59">
        <v>0</v>
      </c>
      <c r="H25" s="57">
        <f t="shared" si="0"/>
        <v>0</v>
      </c>
      <c r="I25" s="142">
        <v>0</v>
      </c>
      <c r="J25" s="151">
        <v>0</v>
      </c>
      <c r="K25" s="98" t="e">
        <f t="shared" si="1"/>
        <v>#DIV/0!</v>
      </c>
      <c r="L25" s="103" t="e">
        <f t="shared" si="2"/>
        <v>#DIV/0!</v>
      </c>
    </row>
    <row r="26" spans="1:12" ht="16.5" thickBot="1" x14ac:dyDescent="0.25">
      <c r="A26" s="12" t="s">
        <v>153</v>
      </c>
      <c r="B26" s="58" t="s">
        <v>19</v>
      </c>
      <c r="C26" s="87">
        <v>1</v>
      </c>
      <c r="D26" s="87">
        <v>1</v>
      </c>
      <c r="E26" s="55">
        <v>2</v>
      </c>
      <c r="F26" s="3">
        <v>0</v>
      </c>
      <c r="G26" s="56">
        <v>0</v>
      </c>
      <c r="H26" s="57">
        <f t="shared" si="0"/>
        <v>2</v>
      </c>
      <c r="I26" s="61">
        <v>0</v>
      </c>
      <c r="J26" s="59">
        <v>0</v>
      </c>
      <c r="K26" s="98">
        <f t="shared" si="1"/>
        <v>200</v>
      </c>
      <c r="L26" s="102">
        <f t="shared" si="2"/>
        <v>200</v>
      </c>
    </row>
    <row r="27" spans="1:12" ht="16.5" thickBot="1" x14ac:dyDescent="0.25">
      <c r="A27" s="14" t="s">
        <v>154</v>
      </c>
      <c r="B27" s="54" t="s">
        <v>159</v>
      </c>
      <c r="C27" s="87">
        <v>0</v>
      </c>
      <c r="D27" s="87">
        <v>1</v>
      </c>
      <c r="E27" s="211">
        <v>0</v>
      </c>
      <c r="F27" s="4">
        <v>0</v>
      </c>
      <c r="G27" s="64">
        <v>0</v>
      </c>
      <c r="H27" s="23">
        <f t="shared" si="0"/>
        <v>0</v>
      </c>
      <c r="I27" s="55">
        <v>0</v>
      </c>
      <c r="J27" s="56">
        <v>0</v>
      </c>
      <c r="K27" s="98" t="e">
        <f t="shared" si="1"/>
        <v>#DIV/0!</v>
      </c>
      <c r="L27" s="102">
        <f t="shared" si="2"/>
        <v>0</v>
      </c>
    </row>
    <row r="28" spans="1:12" ht="16.5" thickBot="1" x14ac:dyDescent="0.25">
      <c r="A28" s="14" t="s">
        <v>155</v>
      </c>
      <c r="B28" s="54" t="s">
        <v>115</v>
      </c>
      <c r="C28" s="87">
        <v>2</v>
      </c>
      <c r="D28" s="87">
        <v>1</v>
      </c>
      <c r="E28" s="62">
        <v>1</v>
      </c>
      <c r="F28" s="4">
        <v>0</v>
      </c>
      <c r="G28" s="63">
        <v>0</v>
      </c>
      <c r="H28" s="57">
        <f t="shared" si="0"/>
        <v>1</v>
      </c>
      <c r="I28" s="62">
        <v>1</v>
      </c>
      <c r="J28" s="63">
        <v>0</v>
      </c>
      <c r="K28" s="98">
        <f t="shared" si="1"/>
        <v>50</v>
      </c>
      <c r="L28" s="103">
        <f t="shared" si="2"/>
        <v>100</v>
      </c>
    </row>
    <row r="29" spans="1:12" ht="30.75" thickBot="1" x14ac:dyDescent="0.25">
      <c r="A29" s="65">
        <v>3</v>
      </c>
      <c r="B29" s="66" t="s">
        <v>85</v>
      </c>
      <c r="C29" s="67"/>
      <c r="D29" s="67"/>
      <c r="E29" s="169"/>
      <c r="F29" s="170"/>
      <c r="G29" s="169"/>
      <c r="H29" s="72">
        <f t="shared" si="0"/>
        <v>0</v>
      </c>
      <c r="I29" s="69"/>
      <c r="J29" s="68"/>
      <c r="K29" s="98" t="e">
        <f t="shared" si="1"/>
        <v>#DIV/0!</v>
      </c>
      <c r="L29" s="105" t="e">
        <f t="shared" si="2"/>
        <v>#DIV/0!</v>
      </c>
    </row>
    <row r="30" spans="1:12" ht="16.5" thickBot="1" x14ac:dyDescent="0.25">
      <c r="A30" s="6" t="s">
        <v>22</v>
      </c>
      <c r="B30" s="70" t="s">
        <v>23</v>
      </c>
      <c r="C30" s="21">
        <f>SUM(C31:C39)</f>
        <v>944</v>
      </c>
      <c r="D30" s="21">
        <f>SUM(D31:D39)</f>
        <v>1035</v>
      </c>
      <c r="E30" s="27">
        <f>SUM(E31:E39)</f>
        <v>896</v>
      </c>
      <c r="F30" s="26">
        <f>SUM(F31:F39)</f>
        <v>46</v>
      </c>
      <c r="G30" s="27">
        <f>SUM(G31:G39)</f>
        <v>6</v>
      </c>
      <c r="H30" s="21">
        <f t="shared" si="0"/>
        <v>948</v>
      </c>
      <c r="I30" s="71">
        <f>SUM(I31:I39)</f>
        <v>13</v>
      </c>
      <c r="J30" s="16">
        <f>SUM(J31:J39)</f>
        <v>30</v>
      </c>
      <c r="K30" s="94">
        <f t="shared" si="1"/>
        <v>100.42372881355932</v>
      </c>
      <c r="L30" s="101">
        <f t="shared" si="2"/>
        <v>91.594202898550719</v>
      </c>
    </row>
    <row r="31" spans="1:12" ht="16.5" thickBot="1" x14ac:dyDescent="0.25">
      <c r="A31" s="12">
        <v>1</v>
      </c>
      <c r="B31" s="58" t="s">
        <v>127</v>
      </c>
      <c r="C31" s="87">
        <v>4</v>
      </c>
      <c r="D31" s="87">
        <v>5</v>
      </c>
      <c r="E31" s="17">
        <v>4</v>
      </c>
      <c r="F31" s="9">
        <v>0</v>
      </c>
      <c r="G31" s="17">
        <v>0</v>
      </c>
      <c r="H31" s="23">
        <f t="shared" si="0"/>
        <v>4</v>
      </c>
      <c r="I31" s="64">
        <v>0</v>
      </c>
      <c r="J31" s="17">
        <v>0</v>
      </c>
      <c r="K31" s="95">
        <f t="shared" si="1"/>
        <v>100</v>
      </c>
      <c r="L31" s="102">
        <f t="shared" si="2"/>
        <v>80</v>
      </c>
    </row>
    <row r="32" spans="1:12" ht="16.5" thickBot="1" x14ac:dyDescent="0.25">
      <c r="A32" s="14">
        <v>2</v>
      </c>
      <c r="B32" s="54" t="s">
        <v>161</v>
      </c>
      <c r="C32" s="87">
        <v>483</v>
      </c>
      <c r="D32" s="87">
        <v>544</v>
      </c>
      <c r="E32" s="62">
        <v>477</v>
      </c>
      <c r="F32" s="4">
        <v>19</v>
      </c>
      <c r="G32" s="63">
        <v>4</v>
      </c>
      <c r="H32" s="57">
        <f t="shared" si="0"/>
        <v>500</v>
      </c>
      <c r="I32" s="62">
        <v>0</v>
      </c>
      <c r="J32" s="63">
        <v>19</v>
      </c>
      <c r="K32" s="96">
        <f t="shared" si="1"/>
        <v>103.51966873706004</v>
      </c>
      <c r="L32" s="103">
        <f t="shared" si="2"/>
        <v>91.911764705882348</v>
      </c>
    </row>
    <row r="33" spans="1:12" ht="16.5" thickBot="1" x14ac:dyDescent="0.25">
      <c r="A33" s="12">
        <v>3</v>
      </c>
      <c r="B33" s="58" t="s">
        <v>116</v>
      </c>
      <c r="C33" s="87">
        <v>49</v>
      </c>
      <c r="D33" s="87">
        <v>36</v>
      </c>
      <c r="E33" s="17">
        <v>44</v>
      </c>
      <c r="F33" s="9">
        <v>3</v>
      </c>
      <c r="G33" s="17">
        <v>0</v>
      </c>
      <c r="H33" s="23">
        <f t="shared" si="0"/>
        <v>47</v>
      </c>
      <c r="I33" s="64">
        <v>0</v>
      </c>
      <c r="J33" s="17">
        <v>1</v>
      </c>
      <c r="K33" s="95">
        <f t="shared" si="1"/>
        <v>95.918367346938766</v>
      </c>
      <c r="L33" s="102">
        <f t="shared" si="2"/>
        <v>130.55555555555557</v>
      </c>
    </row>
    <row r="34" spans="1:12" ht="30.75" thickBot="1" x14ac:dyDescent="0.25">
      <c r="A34" s="14">
        <v>4</v>
      </c>
      <c r="B34" s="54" t="s">
        <v>117</v>
      </c>
      <c r="C34" s="87"/>
      <c r="D34" s="87"/>
      <c r="E34" s="62"/>
      <c r="F34" s="4"/>
      <c r="G34" s="63"/>
      <c r="H34" s="57">
        <f t="shared" si="0"/>
        <v>0</v>
      </c>
      <c r="I34" s="62"/>
      <c r="J34" s="63"/>
      <c r="K34" s="96" t="e">
        <f t="shared" si="1"/>
        <v>#DIV/0!</v>
      </c>
      <c r="L34" s="103" t="e">
        <f t="shared" si="2"/>
        <v>#DIV/0!</v>
      </c>
    </row>
    <row r="35" spans="1:12" ht="30.75" thickBot="1" x14ac:dyDescent="0.25">
      <c r="A35" s="12">
        <v>5</v>
      </c>
      <c r="B35" s="58" t="s">
        <v>118</v>
      </c>
      <c r="C35" s="87"/>
      <c r="D35" s="87"/>
      <c r="E35" s="17"/>
      <c r="F35" s="9"/>
      <c r="G35" s="17"/>
      <c r="H35" s="23">
        <f t="shared" si="0"/>
        <v>0</v>
      </c>
      <c r="I35" s="64"/>
      <c r="J35" s="17"/>
      <c r="K35" s="95" t="e">
        <f t="shared" si="1"/>
        <v>#DIV/0!</v>
      </c>
      <c r="L35" s="102" t="e">
        <f t="shared" si="2"/>
        <v>#DIV/0!</v>
      </c>
    </row>
    <row r="36" spans="1:12" ht="30.75" thickBot="1" x14ac:dyDescent="0.25">
      <c r="A36" s="14">
        <v>6</v>
      </c>
      <c r="B36" s="54" t="s">
        <v>24</v>
      </c>
      <c r="C36" s="87">
        <v>32</v>
      </c>
      <c r="D36" s="87">
        <v>30</v>
      </c>
      <c r="E36" s="62">
        <v>36</v>
      </c>
      <c r="F36" s="4">
        <v>0</v>
      </c>
      <c r="G36" s="63">
        <v>0</v>
      </c>
      <c r="H36" s="57">
        <f t="shared" si="0"/>
        <v>36</v>
      </c>
      <c r="I36" s="62">
        <v>0</v>
      </c>
      <c r="J36" s="63">
        <v>0</v>
      </c>
      <c r="K36" s="96">
        <f t="shared" si="1"/>
        <v>112.5</v>
      </c>
      <c r="L36" s="103">
        <f t="shared" si="2"/>
        <v>120</v>
      </c>
    </row>
    <row r="37" spans="1:12" ht="16.5" thickBot="1" x14ac:dyDescent="0.25">
      <c r="A37" s="14">
        <v>7</v>
      </c>
      <c r="B37" s="54" t="s">
        <v>25</v>
      </c>
      <c r="C37" s="87">
        <v>337</v>
      </c>
      <c r="D37" s="87">
        <v>379</v>
      </c>
      <c r="E37" s="62">
        <v>291</v>
      </c>
      <c r="F37" s="4">
        <v>20</v>
      </c>
      <c r="G37" s="63">
        <v>2</v>
      </c>
      <c r="H37" s="57">
        <f t="shared" si="0"/>
        <v>313</v>
      </c>
      <c r="I37" s="62">
        <v>0</v>
      </c>
      <c r="J37" s="63">
        <v>9</v>
      </c>
      <c r="K37" s="96">
        <f t="shared" si="1"/>
        <v>92.87833827893175</v>
      </c>
      <c r="L37" s="103">
        <f t="shared" si="2"/>
        <v>82.585751978891821</v>
      </c>
    </row>
    <row r="38" spans="1:12" ht="16.5" thickBot="1" x14ac:dyDescent="0.25">
      <c r="A38" s="14">
        <v>8</v>
      </c>
      <c r="B38" s="138" t="s">
        <v>26</v>
      </c>
      <c r="C38" s="87">
        <v>30</v>
      </c>
      <c r="D38" s="87">
        <v>32</v>
      </c>
      <c r="E38" s="150">
        <v>33</v>
      </c>
      <c r="F38" s="4">
        <v>2</v>
      </c>
      <c r="G38" s="150">
        <v>0</v>
      </c>
      <c r="H38" s="57">
        <f t="shared" si="0"/>
        <v>35</v>
      </c>
      <c r="I38" s="62">
        <v>0</v>
      </c>
      <c r="J38" s="151">
        <v>0</v>
      </c>
      <c r="K38" s="96">
        <f t="shared" si="1"/>
        <v>116.66666666666667</v>
      </c>
      <c r="L38" s="103">
        <f t="shared" si="2"/>
        <v>109.375</v>
      </c>
    </row>
    <row r="39" spans="1:12" ht="16.5" thickBot="1" x14ac:dyDescent="0.25">
      <c r="A39" s="12">
        <v>9</v>
      </c>
      <c r="B39" s="58" t="s">
        <v>27</v>
      </c>
      <c r="C39" s="87">
        <v>9</v>
      </c>
      <c r="D39" s="87">
        <v>9</v>
      </c>
      <c r="E39" s="17">
        <v>11</v>
      </c>
      <c r="F39" s="9">
        <v>2</v>
      </c>
      <c r="G39" s="17">
        <v>0</v>
      </c>
      <c r="H39" s="23">
        <f t="shared" si="0"/>
        <v>13</v>
      </c>
      <c r="I39" s="64">
        <v>13</v>
      </c>
      <c r="J39" s="17">
        <v>1</v>
      </c>
      <c r="K39" s="95">
        <f t="shared" si="1"/>
        <v>144.44444444444443</v>
      </c>
      <c r="L39" s="102">
        <f t="shared" si="2"/>
        <v>144.44444444444443</v>
      </c>
    </row>
    <row r="40" spans="1:12" ht="16.5" thickBot="1" x14ac:dyDescent="0.25">
      <c r="A40" s="24" t="s">
        <v>28</v>
      </c>
      <c r="B40" s="28" t="s">
        <v>29</v>
      </c>
      <c r="C40" s="21">
        <f>SUM(C41:C51)</f>
        <v>26</v>
      </c>
      <c r="D40" s="21">
        <f>SUM(D41:D51)</f>
        <v>30</v>
      </c>
      <c r="E40" s="27">
        <f>SUM(E41:E51)</f>
        <v>23</v>
      </c>
      <c r="F40" s="26">
        <f>SUM(F41:F51)</f>
        <v>3</v>
      </c>
      <c r="G40" s="27">
        <f>SUM(G41:G51)</f>
        <v>0</v>
      </c>
      <c r="H40" s="21">
        <f t="shared" ref="H40:H71" si="3">E40+F40+G40</f>
        <v>26</v>
      </c>
      <c r="I40" s="30">
        <f>SUM(I41:I51)</f>
        <v>0</v>
      </c>
      <c r="J40" s="27">
        <f>SUM(J41:J51)</f>
        <v>1</v>
      </c>
      <c r="K40" s="94">
        <f t="shared" si="1"/>
        <v>100</v>
      </c>
      <c r="L40" s="101">
        <f t="shared" si="2"/>
        <v>86.666666666666671</v>
      </c>
    </row>
    <row r="41" spans="1:12" ht="16.5" thickBot="1" x14ac:dyDescent="0.25">
      <c r="A41" s="146" t="s">
        <v>7</v>
      </c>
      <c r="B41" s="141" t="s">
        <v>119</v>
      </c>
      <c r="C41" s="87"/>
      <c r="D41" s="87"/>
      <c r="E41" s="17"/>
      <c r="F41" s="9"/>
      <c r="G41" s="17"/>
      <c r="H41" s="23">
        <f t="shared" si="3"/>
        <v>0</v>
      </c>
      <c r="I41" s="149"/>
      <c r="J41" s="148"/>
      <c r="K41" s="95"/>
      <c r="L41" s="102"/>
    </row>
    <row r="42" spans="1:12" ht="16.5" thickBot="1" x14ac:dyDescent="0.25">
      <c r="A42" s="14">
        <v>2</v>
      </c>
      <c r="B42" s="147" t="s">
        <v>105</v>
      </c>
      <c r="C42" s="87"/>
      <c r="D42" s="87"/>
      <c r="E42" s="142"/>
      <c r="F42" s="4"/>
      <c r="G42" s="143"/>
      <c r="H42" s="57">
        <f t="shared" si="3"/>
        <v>0</v>
      </c>
      <c r="I42" s="142"/>
      <c r="J42" s="143"/>
      <c r="K42" s="95" t="e">
        <f t="shared" ref="K42:K89" si="4">H42/C42*100</f>
        <v>#DIV/0!</v>
      </c>
      <c r="L42" s="102" t="e">
        <f t="shared" ref="L42:L89" si="5">H42/D42*100</f>
        <v>#DIV/0!</v>
      </c>
    </row>
    <row r="43" spans="1:12" ht="16.5" thickBot="1" x14ac:dyDescent="0.25">
      <c r="A43" s="14">
        <v>3</v>
      </c>
      <c r="B43" s="54" t="s">
        <v>120</v>
      </c>
      <c r="C43" s="87">
        <v>6</v>
      </c>
      <c r="D43" s="87">
        <v>8</v>
      </c>
      <c r="E43" s="62">
        <v>6</v>
      </c>
      <c r="F43" s="4">
        <v>1</v>
      </c>
      <c r="G43" s="63">
        <v>0</v>
      </c>
      <c r="H43" s="57">
        <f t="shared" si="3"/>
        <v>7</v>
      </c>
      <c r="I43" s="62">
        <v>0</v>
      </c>
      <c r="J43" s="63">
        <v>0</v>
      </c>
      <c r="K43" s="96">
        <f t="shared" si="4"/>
        <v>116.66666666666667</v>
      </c>
      <c r="L43" s="103">
        <f t="shared" si="5"/>
        <v>87.5</v>
      </c>
    </row>
    <row r="44" spans="1:12" ht="16.5" thickBot="1" x14ac:dyDescent="0.25">
      <c r="A44" s="153" t="s">
        <v>106</v>
      </c>
      <c r="B44" s="54" t="s">
        <v>121</v>
      </c>
      <c r="C44" s="87">
        <v>5</v>
      </c>
      <c r="D44" s="87">
        <v>6</v>
      </c>
      <c r="E44" s="17">
        <v>6</v>
      </c>
      <c r="F44" s="9">
        <v>0</v>
      </c>
      <c r="G44" s="17">
        <v>0</v>
      </c>
      <c r="H44" s="23">
        <f t="shared" si="3"/>
        <v>6</v>
      </c>
      <c r="I44" s="64">
        <v>0</v>
      </c>
      <c r="J44" s="17">
        <v>0</v>
      </c>
      <c r="K44" s="95">
        <f t="shared" si="4"/>
        <v>120</v>
      </c>
      <c r="L44" s="102">
        <f t="shared" si="5"/>
        <v>100</v>
      </c>
    </row>
    <row r="45" spans="1:12" ht="16.5" thickBot="1" x14ac:dyDescent="0.25">
      <c r="A45" s="14">
        <v>5</v>
      </c>
      <c r="B45" s="54" t="s">
        <v>122</v>
      </c>
      <c r="C45" s="87"/>
      <c r="D45" s="87"/>
      <c r="E45" s="62"/>
      <c r="F45" s="4"/>
      <c r="G45" s="63"/>
      <c r="H45" s="57">
        <f t="shared" si="3"/>
        <v>0</v>
      </c>
      <c r="I45" s="62"/>
      <c r="J45" s="63"/>
      <c r="K45" s="96" t="e">
        <f t="shared" si="4"/>
        <v>#DIV/0!</v>
      </c>
      <c r="L45" s="103" t="e">
        <f t="shared" si="5"/>
        <v>#DIV/0!</v>
      </c>
    </row>
    <row r="46" spans="1:12" ht="16.5" thickBot="1" x14ac:dyDescent="0.25">
      <c r="A46" s="14">
        <v>6</v>
      </c>
      <c r="B46" s="54" t="s">
        <v>131</v>
      </c>
      <c r="C46" s="87"/>
      <c r="D46" s="87"/>
      <c r="E46" s="62"/>
      <c r="F46" s="4"/>
      <c r="G46" s="63"/>
      <c r="H46" s="57">
        <f t="shared" si="3"/>
        <v>0</v>
      </c>
      <c r="I46" s="62"/>
      <c r="J46" s="63"/>
      <c r="K46" s="96" t="e">
        <f t="shared" si="4"/>
        <v>#DIV/0!</v>
      </c>
      <c r="L46" s="103" t="e">
        <f t="shared" si="5"/>
        <v>#DIV/0!</v>
      </c>
    </row>
    <row r="47" spans="1:12" ht="16.5" thickBot="1" x14ac:dyDescent="0.25">
      <c r="A47" s="153" t="s">
        <v>107</v>
      </c>
      <c r="B47" s="138" t="s">
        <v>30</v>
      </c>
      <c r="C47" s="87">
        <v>0</v>
      </c>
      <c r="D47" s="87"/>
      <c r="E47" s="62">
        <v>0</v>
      </c>
      <c r="F47" s="4">
        <v>0</v>
      </c>
      <c r="G47" s="63">
        <v>0</v>
      </c>
      <c r="H47" s="57">
        <f t="shared" si="3"/>
        <v>0</v>
      </c>
      <c r="I47" s="62">
        <v>0</v>
      </c>
      <c r="J47" s="150">
        <v>0</v>
      </c>
      <c r="K47" s="96" t="e">
        <f t="shared" si="4"/>
        <v>#DIV/0!</v>
      </c>
      <c r="L47" s="103" t="e">
        <f t="shared" si="5"/>
        <v>#DIV/0!</v>
      </c>
    </row>
    <row r="48" spans="1:12" ht="30.75" thickBot="1" x14ac:dyDescent="0.25">
      <c r="A48" s="14">
        <v>8</v>
      </c>
      <c r="B48" s="138" t="s">
        <v>92</v>
      </c>
      <c r="C48" s="87">
        <v>14</v>
      </c>
      <c r="D48" s="87">
        <v>15</v>
      </c>
      <c r="E48" s="62">
        <v>11</v>
      </c>
      <c r="F48" s="4">
        <v>2</v>
      </c>
      <c r="G48" s="63">
        <v>0</v>
      </c>
      <c r="H48" s="57">
        <f t="shared" si="3"/>
        <v>13</v>
      </c>
      <c r="I48" s="62">
        <v>0</v>
      </c>
      <c r="J48" s="150">
        <v>1</v>
      </c>
      <c r="K48" s="96">
        <f t="shared" si="4"/>
        <v>92.857142857142861</v>
      </c>
      <c r="L48" s="103">
        <f t="shared" si="5"/>
        <v>86.666666666666671</v>
      </c>
    </row>
    <row r="49" spans="1:12" ht="30.75" thickBot="1" x14ac:dyDescent="0.25">
      <c r="A49" s="14">
        <v>9</v>
      </c>
      <c r="B49" s="138" t="s">
        <v>123</v>
      </c>
      <c r="C49" s="87"/>
      <c r="D49" s="87"/>
      <c r="E49" s="62"/>
      <c r="F49" s="4"/>
      <c r="G49" s="63"/>
      <c r="H49" s="57">
        <f t="shared" si="3"/>
        <v>0</v>
      </c>
      <c r="I49" s="62"/>
      <c r="J49" s="150"/>
      <c r="K49" s="96" t="e">
        <f t="shared" si="4"/>
        <v>#DIV/0!</v>
      </c>
      <c r="L49" s="103" t="e">
        <f t="shared" si="5"/>
        <v>#DIV/0!</v>
      </c>
    </row>
    <row r="50" spans="1:12" ht="16.5" thickBot="1" x14ac:dyDescent="0.25">
      <c r="A50" s="14">
        <v>10</v>
      </c>
      <c r="B50" s="138" t="s">
        <v>124</v>
      </c>
      <c r="C50" s="87"/>
      <c r="D50" s="87"/>
      <c r="E50" s="62"/>
      <c r="F50" s="4"/>
      <c r="G50" s="63"/>
      <c r="H50" s="57">
        <f t="shared" si="3"/>
        <v>0</v>
      </c>
      <c r="I50" s="62"/>
      <c r="J50" s="150"/>
      <c r="K50" s="96" t="e">
        <f t="shared" si="4"/>
        <v>#DIV/0!</v>
      </c>
      <c r="L50" s="103" t="e">
        <f t="shared" si="5"/>
        <v>#DIV/0!</v>
      </c>
    </row>
    <row r="51" spans="1:12" ht="16.5" thickBot="1" x14ac:dyDescent="0.25">
      <c r="A51" s="153" t="s">
        <v>134</v>
      </c>
      <c r="B51" s="58" t="s">
        <v>31</v>
      </c>
      <c r="C51" s="87">
        <v>1</v>
      </c>
      <c r="D51" s="87">
        <v>1</v>
      </c>
      <c r="E51" s="62">
        <v>0</v>
      </c>
      <c r="F51" s="4">
        <v>0</v>
      </c>
      <c r="G51" s="63">
        <v>0</v>
      </c>
      <c r="H51" s="22">
        <f t="shared" si="3"/>
        <v>0</v>
      </c>
      <c r="I51" s="64">
        <v>0</v>
      </c>
      <c r="J51" s="17">
        <v>0</v>
      </c>
      <c r="K51" s="97">
        <f t="shared" si="4"/>
        <v>0</v>
      </c>
      <c r="L51" s="104">
        <f t="shared" si="5"/>
        <v>0</v>
      </c>
    </row>
    <row r="52" spans="1:12" ht="32.25" thickBot="1" x14ac:dyDescent="0.25">
      <c r="A52" s="24" t="s">
        <v>33</v>
      </c>
      <c r="B52" s="28" t="s">
        <v>34</v>
      </c>
      <c r="C52" s="21">
        <f>SUM(C53:C74)</f>
        <v>292</v>
      </c>
      <c r="D52" s="21">
        <f>SUM(D53:D74)</f>
        <v>308</v>
      </c>
      <c r="E52" s="25">
        <f>SUM(E53:E74)</f>
        <v>281</v>
      </c>
      <c r="F52" s="26">
        <f>SUM(F53:F74)</f>
        <v>16</v>
      </c>
      <c r="G52" s="29">
        <f>SUM(G53:G74)</f>
        <v>1</v>
      </c>
      <c r="H52" s="21">
        <f t="shared" si="3"/>
        <v>298</v>
      </c>
      <c r="I52" s="30">
        <f>SUM(I53:I74)</f>
        <v>4</v>
      </c>
      <c r="J52" s="27">
        <f>SUM(J53:J74)</f>
        <v>18</v>
      </c>
      <c r="K52" s="94">
        <f t="shared" si="4"/>
        <v>102.05479452054796</v>
      </c>
      <c r="L52" s="101">
        <f t="shared" si="5"/>
        <v>96.753246753246756</v>
      </c>
    </row>
    <row r="53" spans="1:12" ht="16.5" thickBot="1" x14ac:dyDescent="0.25">
      <c r="A53" s="12">
        <v>1</v>
      </c>
      <c r="B53" s="58" t="s">
        <v>125</v>
      </c>
      <c r="C53" s="87"/>
      <c r="D53" s="87"/>
      <c r="E53" s="167"/>
      <c r="F53" s="156"/>
      <c r="G53" s="155"/>
      <c r="H53" s="82">
        <f t="shared" si="3"/>
        <v>0</v>
      </c>
      <c r="I53" s="64"/>
      <c r="J53" s="17"/>
      <c r="K53" s="98" t="e">
        <f t="shared" si="4"/>
        <v>#DIV/0!</v>
      </c>
      <c r="L53" s="105" t="e">
        <f t="shared" si="5"/>
        <v>#DIV/0!</v>
      </c>
    </row>
    <row r="54" spans="1:12" ht="16.5" thickBot="1" x14ac:dyDescent="0.25">
      <c r="A54" s="14">
        <v>2</v>
      </c>
      <c r="B54" s="54" t="s">
        <v>35</v>
      </c>
      <c r="C54" s="87"/>
      <c r="D54" s="87"/>
      <c r="E54" s="62"/>
      <c r="F54" s="4"/>
      <c r="G54" s="143"/>
      <c r="H54" s="162">
        <f t="shared" si="3"/>
        <v>0</v>
      </c>
      <c r="I54" s="62"/>
      <c r="J54" s="63"/>
      <c r="K54" s="96" t="e">
        <f t="shared" si="4"/>
        <v>#DIV/0!</v>
      </c>
      <c r="L54" s="103" t="e">
        <f t="shared" si="5"/>
        <v>#DIV/0!</v>
      </c>
    </row>
    <row r="55" spans="1:12" ht="16.5" thickBot="1" x14ac:dyDescent="0.25">
      <c r="A55" s="14">
        <v>3</v>
      </c>
      <c r="B55" s="54" t="s">
        <v>36</v>
      </c>
      <c r="C55" s="87">
        <v>6</v>
      </c>
      <c r="D55" s="87">
        <v>6</v>
      </c>
      <c r="E55" s="62">
        <v>6</v>
      </c>
      <c r="F55" s="4">
        <v>0</v>
      </c>
      <c r="G55" s="143">
        <v>0</v>
      </c>
      <c r="H55" s="162">
        <f t="shared" si="3"/>
        <v>6</v>
      </c>
      <c r="I55" s="62">
        <v>0</v>
      </c>
      <c r="J55" s="63">
        <v>0</v>
      </c>
      <c r="K55" s="96">
        <f t="shared" si="4"/>
        <v>100</v>
      </c>
      <c r="L55" s="103">
        <f t="shared" si="5"/>
        <v>100</v>
      </c>
    </row>
    <row r="56" spans="1:12" ht="16.5" thickBot="1" x14ac:dyDescent="0.25">
      <c r="A56" s="14">
        <v>4</v>
      </c>
      <c r="B56" s="54" t="s">
        <v>37</v>
      </c>
      <c r="C56" s="87">
        <v>1</v>
      </c>
      <c r="D56" s="87">
        <v>1</v>
      </c>
      <c r="E56" s="62">
        <v>1</v>
      </c>
      <c r="F56" s="4">
        <v>0</v>
      </c>
      <c r="G56" s="143">
        <v>0</v>
      </c>
      <c r="H56" s="162">
        <f t="shared" si="3"/>
        <v>1</v>
      </c>
      <c r="I56" s="62">
        <v>0</v>
      </c>
      <c r="J56" s="63">
        <v>0</v>
      </c>
      <c r="K56" s="96">
        <f t="shared" si="4"/>
        <v>100</v>
      </c>
      <c r="L56" s="103">
        <f t="shared" si="5"/>
        <v>100</v>
      </c>
    </row>
    <row r="57" spans="1:12" ht="30.75" thickBot="1" x14ac:dyDescent="0.25">
      <c r="A57" s="14">
        <v>5</v>
      </c>
      <c r="B57" s="54" t="s">
        <v>38</v>
      </c>
      <c r="C57" s="87">
        <v>0</v>
      </c>
      <c r="D57" s="87">
        <v>2</v>
      </c>
      <c r="E57" s="62">
        <v>0</v>
      </c>
      <c r="F57" s="4">
        <v>0</v>
      </c>
      <c r="G57" s="143">
        <v>0</v>
      </c>
      <c r="H57" s="162">
        <f t="shared" si="3"/>
        <v>0</v>
      </c>
      <c r="I57" s="62">
        <v>0</v>
      </c>
      <c r="J57" s="63">
        <v>0</v>
      </c>
      <c r="K57" s="96" t="e">
        <f t="shared" si="4"/>
        <v>#DIV/0!</v>
      </c>
      <c r="L57" s="103">
        <f t="shared" si="5"/>
        <v>0</v>
      </c>
    </row>
    <row r="58" spans="1:12" ht="16.5" thickBot="1" x14ac:dyDescent="0.25">
      <c r="A58" s="14">
        <v>6</v>
      </c>
      <c r="B58" s="54" t="s">
        <v>39</v>
      </c>
      <c r="C58" s="87">
        <v>2</v>
      </c>
      <c r="D58" s="87">
        <v>2</v>
      </c>
      <c r="E58" s="62">
        <v>2</v>
      </c>
      <c r="F58" s="4">
        <v>0</v>
      </c>
      <c r="G58" s="143">
        <v>0</v>
      </c>
      <c r="H58" s="162">
        <f t="shared" si="3"/>
        <v>2</v>
      </c>
      <c r="I58" s="62">
        <v>0</v>
      </c>
      <c r="J58" s="63">
        <v>0</v>
      </c>
      <c r="K58" s="96">
        <f t="shared" si="4"/>
        <v>100</v>
      </c>
      <c r="L58" s="103">
        <f t="shared" si="5"/>
        <v>100</v>
      </c>
    </row>
    <row r="59" spans="1:12" ht="16.5" thickBot="1" x14ac:dyDescent="0.25">
      <c r="A59" s="12">
        <v>7</v>
      </c>
      <c r="B59" s="54" t="s">
        <v>40</v>
      </c>
      <c r="C59" s="87"/>
      <c r="D59" s="87"/>
      <c r="E59" s="62"/>
      <c r="F59" s="4"/>
      <c r="G59" s="143"/>
      <c r="H59" s="162">
        <f t="shared" si="3"/>
        <v>0</v>
      </c>
      <c r="I59" s="62"/>
      <c r="J59" s="63"/>
      <c r="K59" s="96" t="e">
        <f t="shared" si="4"/>
        <v>#DIV/0!</v>
      </c>
      <c r="L59" s="103" t="e">
        <f t="shared" si="5"/>
        <v>#DIV/0!</v>
      </c>
    </row>
    <row r="60" spans="1:12" ht="16.5" thickBot="1" x14ac:dyDescent="0.25">
      <c r="A60" s="14">
        <v>8</v>
      </c>
      <c r="B60" s="54" t="s">
        <v>41</v>
      </c>
      <c r="C60" s="87">
        <v>53</v>
      </c>
      <c r="D60" s="87">
        <v>58</v>
      </c>
      <c r="E60" s="62">
        <v>54</v>
      </c>
      <c r="F60" s="4">
        <v>0</v>
      </c>
      <c r="G60" s="143">
        <v>0</v>
      </c>
      <c r="H60" s="162">
        <f t="shared" si="3"/>
        <v>54</v>
      </c>
      <c r="I60" s="62">
        <v>0</v>
      </c>
      <c r="J60" s="63">
        <v>7</v>
      </c>
      <c r="K60" s="96">
        <f t="shared" si="4"/>
        <v>101.88679245283019</v>
      </c>
      <c r="L60" s="103">
        <f t="shared" si="5"/>
        <v>93.103448275862064</v>
      </c>
    </row>
    <row r="61" spans="1:12" ht="16.5" thickBot="1" x14ac:dyDescent="0.25">
      <c r="A61" s="14">
        <v>9</v>
      </c>
      <c r="B61" s="54" t="s">
        <v>42</v>
      </c>
      <c r="C61" s="87">
        <v>2</v>
      </c>
      <c r="D61" s="87"/>
      <c r="E61" s="62">
        <v>2</v>
      </c>
      <c r="F61" s="4">
        <v>0</v>
      </c>
      <c r="G61" s="143">
        <v>0</v>
      </c>
      <c r="H61" s="162">
        <f t="shared" si="3"/>
        <v>2</v>
      </c>
      <c r="I61" s="62">
        <v>0</v>
      </c>
      <c r="J61" s="63">
        <v>0</v>
      </c>
      <c r="K61" s="96">
        <f t="shared" si="4"/>
        <v>100</v>
      </c>
      <c r="L61" s="103" t="e">
        <f t="shared" si="5"/>
        <v>#DIV/0!</v>
      </c>
    </row>
    <row r="62" spans="1:12" ht="16.5" thickBot="1" x14ac:dyDescent="0.25">
      <c r="A62" s="14">
        <v>10</v>
      </c>
      <c r="B62" s="54" t="s">
        <v>43</v>
      </c>
      <c r="C62" s="87"/>
      <c r="D62" s="87"/>
      <c r="E62" s="62"/>
      <c r="F62" s="4"/>
      <c r="G62" s="143"/>
      <c r="H62" s="162">
        <f t="shared" si="3"/>
        <v>0</v>
      </c>
      <c r="I62" s="62"/>
      <c r="J62" s="63"/>
      <c r="K62" s="96" t="e">
        <f t="shared" si="4"/>
        <v>#DIV/0!</v>
      </c>
      <c r="L62" s="103" t="e">
        <f t="shared" si="5"/>
        <v>#DIV/0!</v>
      </c>
    </row>
    <row r="63" spans="1:12" ht="16.5" thickBot="1" x14ac:dyDescent="0.25">
      <c r="A63" s="14">
        <v>11</v>
      </c>
      <c r="B63" s="54" t="s">
        <v>44</v>
      </c>
      <c r="C63" s="87">
        <v>1</v>
      </c>
      <c r="D63" s="87">
        <v>2</v>
      </c>
      <c r="E63" s="62">
        <v>0</v>
      </c>
      <c r="F63" s="4">
        <v>0</v>
      </c>
      <c r="G63" s="143">
        <v>0</v>
      </c>
      <c r="H63" s="162">
        <f t="shared" si="3"/>
        <v>0</v>
      </c>
      <c r="I63" s="62">
        <v>0</v>
      </c>
      <c r="J63" s="63">
        <v>0</v>
      </c>
      <c r="K63" s="96">
        <f t="shared" si="4"/>
        <v>0</v>
      </c>
      <c r="L63" s="103">
        <f t="shared" si="5"/>
        <v>0</v>
      </c>
    </row>
    <row r="64" spans="1:12" ht="16.5" thickBot="1" x14ac:dyDescent="0.25">
      <c r="A64" s="14">
        <v>12</v>
      </c>
      <c r="B64" s="54" t="s">
        <v>45</v>
      </c>
      <c r="C64" s="87">
        <v>37</v>
      </c>
      <c r="D64" s="87">
        <v>40</v>
      </c>
      <c r="E64" s="62">
        <v>35</v>
      </c>
      <c r="F64" s="4">
        <v>2</v>
      </c>
      <c r="G64" s="143">
        <v>0</v>
      </c>
      <c r="H64" s="162">
        <f t="shared" si="3"/>
        <v>37</v>
      </c>
      <c r="I64" s="62">
        <v>0</v>
      </c>
      <c r="J64" s="63">
        <v>1</v>
      </c>
      <c r="K64" s="96">
        <f t="shared" si="4"/>
        <v>100</v>
      </c>
      <c r="L64" s="103">
        <f t="shared" si="5"/>
        <v>92.5</v>
      </c>
    </row>
    <row r="65" spans="1:12" ht="16.5" thickBot="1" x14ac:dyDescent="0.25">
      <c r="A65" s="12">
        <v>13</v>
      </c>
      <c r="B65" s="54" t="s">
        <v>46</v>
      </c>
      <c r="C65" s="87">
        <v>6</v>
      </c>
      <c r="D65" s="87">
        <v>6</v>
      </c>
      <c r="E65" s="62">
        <v>4</v>
      </c>
      <c r="F65" s="4">
        <v>1</v>
      </c>
      <c r="G65" s="143">
        <v>0</v>
      </c>
      <c r="H65" s="162">
        <f t="shared" si="3"/>
        <v>5</v>
      </c>
      <c r="I65" s="62">
        <v>0</v>
      </c>
      <c r="J65" s="63">
        <v>1</v>
      </c>
      <c r="K65" s="96">
        <f t="shared" si="4"/>
        <v>83.333333333333343</v>
      </c>
      <c r="L65" s="103">
        <f t="shared" si="5"/>
        <v>83.333333333333343</v>
      </c>
    </row>
    <row r="66" spans="1:12" ht="16.5" thickBot="1" x14ac:dyDescent="0.25">
      <c r="A66" s="14">
        <v>14</v>
      </c>
      <c r="B66" s="54" t="s">
        <v>47</v>
      </c>
      <c r="C66" s="87">
        <v>10</v>
      </c>
      <c r="D66" s="87">
        <v>10</v>
      </c>
      <c r="E66" s="62">
        <v>11</v>
      </c>
      <c r="F66" s="4">
        <v>0</v>
      </c>
      <c r="G66" s="143">
        <v>0</v>
      </c>
      <c r="H66" s="162">
        <f t="shared" si="3"/>
        <v>11</v>
      </c>
      <c r="I66" s="62">
        <v>0</v>
      </c>
      <c r="J66" s="63">
        <v>0</v>
      </c>
      <c r="K66" s="96">
        <f t="shared" si="4"/>
        <v>110.00000000000001</v>
      </c>
      <c r="L66" s="103">
        <f t="shared" si="5"/>
        <v>110.00000000000001</v>
      </c>
    </row>
    <row r="67" spans="1:12" ht="16.5" thickBot="1" x14ac:dyDescent="0.25">
      <c r="A67" s="14">
        <v>15</v>
      </c>
      <c r="B67" s="54" t="s">
        <v>48</v>
      </c>
      <c r="C67" s="87">
        <v>30</v>
      </c>
      <c r="D67" s="87">
        <v>33</v>
      </c>
      <c r="E67" s="62">
        <v>28</v>
      </c>
      <c r="F67" s="4">
        <v>3</v>
      </c>
      <c r="G67" s="143">
        <v>0</v>
      </c>
      <c r="H67" s="162">
        <f t="shared" si="3"/>
        <v>31</v>
      </c>
      <c r="I67" s="62">
        <v>0</v>
      </c>
      <c r="J67" s="63">
        <v>1</v>
      </c>
      <c r="K67" s="96">
        <f t="shared" si="4"/>
        <v>103.33333333333334</v>
      </c>
      <c r="L67" s="103">
        <f t="shared" si="5"/>
        <v>93.939393939393938</v>
      </c>
    </row>
    <row r="68" spans="1:12" ht="16.5" thickBot="1" x14ac:dyDescent="0.25">
      <c r="A68" s="14">
        <v>16</v>
      </c>
      <c r="B68" s="54" t="s">
        <v>49</v>
      </c>
      <c r="C68" s="87"/>
      <c r="D68" s="87"/>
      <c r="E68" s="62"/>
      <c r="F68" s="4"/>
      <c r="G68" s="143"/>
      <c r="H68" s="162">
        <f t="shared" si="3"/>
        <v>0</v>
      </c>
      <c r="I68" s="62"/>
      <c r="J68" s="63"/>
      <c r="K68" s="96" t="e">
        <f t="shared" si="4"/>
        <v>#DIV/0!</v>
      </c>
      <c r="L68" s="103" t="e">
        <f t="shared" si="5"/>
        <v>#DIV/0!</v>
      </c>
    </row>
    <row r="69" spans="1:12" ht="16.5" thickBot="1" x14ac:dyDescent="0.25">
      <c r="A69" s="14">
        <v>17</v>
      </c>
      <c r="B69" s="54" t="s">
        <v>50</v>
      </c>
      <c r="C69" s="87"/>
      <c r="D69" s="87"/>
      <c r="E69" s="62"/>
      <c r="F69" s="4"/>
      <c r="G69" s="143"/>
      <c r="H69" s="162">
        <f t="shared" si="3"/>
        <v>0</v>
      </c>
      <c r="I69" s="62"/>
      <c r="J69" s="63"/>
      <c r="K69" s="96" t="e">
        <f t="shared" si="4"/>
        <v>#DIV/0!</v>
      </c>
      <c r="L69" s="103" t="e">
        <f t="shared" si="5"/>
        <v>#DIV/0!</v>
      </c>
    </row>
    <row r="70" spans="1:12" ht="16.5" thickBot="1" x14ac:dyDescent="0.25">
      <c r="A70" s="14">
        <v>18</v>
      </c>
      <c r="B70" s="54" t="s">
        <v>51</v>
      </c>
      <c r="C70" s="87">
        <v>18</v>
      </c>
      <c r="D70" s="87">
        <v>19</v>
      </c>
      <c r="E70" s="62">
        <v>17</v>
      </c>
      <c r="F70" s="4">
        <v>1</v>
      </c>
      <c r="G70" s="143">
        <v>0</v>
      </c>
      <c r="H70" s="162">
        <f t="shared" si="3"/>
        <v>18</v>
      </c>
      <c r="I70" s="62">
        <v>0</v>
      </c>
      <c r="J70" s="63">
        <v>0</v>
      </c>
      <c r="K70" s="96">
        <f t="shared" si="4"/>
        <v>100</v>
      </c>
      <c r="L70" s="103">
        <f t="shared" si="5"/>
        <v>94.73684210526315</v>
      </c>
    </row>
    <row r="71" spans="1:12" ht="16.5" thickBot="1" x14ac:dyDescent="0.25">
      <c r="A71" s="12">
        <v>19</v>
      </c>
      <c r="B71" s="54" t="s">
        <v>52</v>
      </c>
      <c r="C71" s="87"/>
      <c r="D71" s="87"/>
      <c r="E71" s="62"/>
      <c r="F71" s="4"/>
      <c r="G71" s="143"/>
      <c r="H71" s="162">
        <f t="shared" si="3"/>
        <v>0</v>
      </c>
      <c r="I71" s="62"/>
      <c r="J71" s="63"/>
      <c r="K71" s="96" t="e">
        <f t="shared" si="4"/>
        <v>#DIV/0!</v>
      </c>
      <c r="L71" s="103" t="e">
        <f t="shared" si="5"/>
        <v>#DIV/0!</v>
      </c>
    </row>
    <row r="72" spans="1:12" ht="16.5" thickBot="1" x14ac:dyDescent="0.25">
      <c r="A72" s="14">
        <v>20</v>
      </c>
      <c r="B72" s="54" t="s">
        <v>102</v>
      </c>
      <c r="C72" s="87">
        <v>119</v>
      </c>
      <c r="D72" s="87">
        <v>125</v>
      </c>
      <c r="E72" s="62">
        <v>112</v>
      </c>
      <c r="F72" s="4">
        <v>9</v>
      </c>
      <c r="G72" s="143">
        <v>1</v>
      </c>
      <c r="H72" s="162">
        <f t="shared" ref="H72:H89" si="6">E72+F72+G72</f>
        <v>122</v>
      </c>
      <c r="I72" s="62">
        <v>0</v>
      </c>
      <c r="J72" s="63">
        <v>8</v>
      </c>
      <c r="K72" s="96">
        <f t="shared" si="4"/>
        <v>102.52100840336134</v>
      </c>
      <c r="L72" s="103">
        <f t="shared" si="5"/>
        <v>97.6</v>
      </c>
    </row>
    <row r="73" spans="1:12" ht="16.5" thickBot="1" x14ac:dyDescent="0.25">
      <c r="A73" s="14">
        <v>21</v>
      </c>
      <c r="B73" s="54" t="s">
        <v>21</v>
      </c>
      <c r="C73" s="87">
        <v>3</v>
      </c>
      <c r="D73" s="87">
        <v>4</v>
      </c>
      <c r="E73" s="62">
        <v>4</v>
      </c>
      <c r="F73" s="4">
        <v>0</v>
      </c>
      <c r="G73" s="143">
        <v>0</v>
      </c>
      <c r="H73" s="162">
        <f t="shared" si="6"/>
        <v>4</v>
      </c>
      <c r="I73" s="62">
        <v>4</v>
      </c>
      <c r="J73" s="63">
        <v>0</v>
      </c>
      <c r="K73" s="96">
        <f t="shared" si="4"/>
        <v>133.33333333333331</v>
      </c>
      <c r="L73" s="103">
        <f t="shared" si="5"/>
        <v>100</v>
      </c>
    </row>
    <row r="74" spans="1:12" ht="16.5" thickBot="1" x14ac:dyDescent="0.25">
      <c r="A74" s="14">
        <v>22</v>
      </c>
      <c r="B74" s="54" t="s">
        <v>32</v>
      </c>
      <c r="C74" s="87">
        <v>4</v>
      </c>
      <c r="D74" s="87"/>
      <c r="E74" s="168">
        <v>5</v>
      </c>
      <c r="F74" s="157">
        <v>0</v>
      </c>
      <c r="G74" s="171">
        <v>0</v>
      </c>
      <c r="H74" s="162">
        <f t="shared" si="6"/>
        <v>5</v>
      </c>
      <c r="I74" s="62">
        <v>0</v>
      </c>
      <c r="J74" s="63">
        <v>0</v>
      </c>
      <c r="K74" s="96">
        <f t="shared" si="4"/>
        <v>125</v>
      </c>
      <c r="L74" s="103" t="e">
        <f t="shared" si="5"/>
        <v>#DIV/0!</v>
      </c>
    </row>
    <row r="75" spans="1:12" ht="19.5" thickBot="1" x14ac:dyDescent="0.25">
      <c r="A75" s="24" t="s">
        <v>53</v>
      </c>
      <c r="B75" s="28" t="s">
        <v>86</v>
      </c>
      <c r="C75" s="87"/>
      <c r="D75" s="106"/>
      <c r="E75" s="166"/>
      <c r="F75" s="74"/>
      <c r="G75" s="158"/>
      <c r="H75" s="21">
        <f t="shared" si="6"/>
        <v>0</v>
      </c>
      <c r="I75" s="75"/>
      <c r="J75" s="73"/>
      <c r="K75" s="94" t="e">
        <f t="shared" si="4"/>
        <v>#DIV/0!</v>
      </c>
      <c r="L75" s="101" t="e">
        <f t="shared" si="5"/>
        <v>#DIV/0!</v>
      </c>
    </row>
    <row r="76" spans="1:12" ht="35.25" thickBot="1" x14ac:dyDescent="0.25">
      <c r="A76" s="24" t="s">
        <v>54</v>
      </c>
      <c r="B76" s="28" t="s">
        <v>128</v>
      </c>
      <c r="C76" s="21">
        <f>SUM(C77:C85)</f>
        <v>340</v>
      </c>
      <c r="D76" s="21">
        <f>SUM(D77:D85)</f>
        <v>389</v>
      </c>
      <c r="E76" s="25">
        <f>SUM(E77:E85)</f>
        <v>331</v>
      </c>
      <c r="F76" s="26">
        <f>SUM(F77:F85)</f>
        <v>20</v>
      </c>
      <c r="G76" s="29">
        <f>SUM(G77:G85)</f>
        <v>0</v>
      </c>
      <c r="H76" s="21">
        <f t="shared" si="6"/>
        <v>351</v>
      </c>
      <c r="I76" s="30">
        <f>SUM(I77:I85)</f>
        <v>0</v>
      </c>
      <c r="J76" s="27">
        <f>SUM(J77:J85)</f>
        <v>22</v>
      </c>
      <c r="K76" s="94">
        <f t="shared" si="4"/>
        <v>103.23529411764707</v>
      </c>
      <c r="L76" s="101">
        <f t="shared" si="5"/>
        <v>90.231362467866333</v>
      </c>
    </row>
    <row r="77" spans="1:12" ht="30.75" thickBot="1" x14ac:dyDescent="0.25">
      <c r="A77" s="139">
        <v>1</v>
      </c>
      <c r="B77" s="136" t="s">
        <v>126</v>
      </c>
      <c r="C77" s="106"/>
      <c r="D77" s="106"/>
      <c r="E77" s="167"/>
      <c r="F77" s="156"/>
      <c r="G77" s="155"/>
      <c r="H77" s="82">
        <f t="shared" si="6"/>
        <v>0</v>
      </c>
      <c r="I77" s="77"/>
      <c r="J77" s="76"/>
      <c r="K77" s="98" t="e">
        <f t="shared" si="4"/>
        <v>#DIV/0!</v>
      </c>
      <c r="L77" s="105" t="e">
        <f t="shared" si="5"/>
        <v>#DIV/0!</v>
      </c>
    </row>
    <row r="78" spans="1:12" ht="16.5" thickBot="1" x14ac:dyDescent="0.25">
      <c r="A78" s="14">
        <v>2</v>
      </c>
      <c r="B78" s="138" t="s">
        <v>55</v>
      </c>
      <c r="C78" s="106">
        <v>10</v>
      </c>
      <c r="D78" s="106">
        <v>10</v>
      </c>
      <c r="E78" s="62">
        <v>10</v>
      </c>
      <c r="F78" s="4">
        <v>0</v>
      </c>
      <c r="G78" s="143">
        <v>0</v>
      </c>
      <c r="H78" s="162">
        <f t="shared" si="6"/>
        <v>10</v>
      </c>
      <c r="I78" s="62">
        <v>0</v>
      </c>
      <c r="J78" s="63">
        <v>0</v>
      </c>
      <c r="K78" s="96">
        <f t="shared" si="4"/>
        <v>100</v>
      </c>
      <c r="L78" s="103">
        <f t="shared" si="5"/>
        <v>100</v>
      </c>
    </row>
    <row r="79" spans="1:12" ht="16.5" thickBot="1" x14ac:dyDescent="0.25">
      <c r="A79" s="14">
        <v>3</v>
      </c>
      <c r="B79" s="138" t="s">
        <v>56</v>
      </c>
      <c r="C79" s="106">
        <v>41</v>
      </c>
      <c r="D79" s="106">
        <v>41</v>
      </c>
      <c r="E79" s="62">
        <v>37</v>
      </c>
      <c r="F79" s="4">
        <v>1</v>
      </c>
      <c r="G79" s="143">
        <v>0</v>
      </c>
      <c r="H79" s="162">
        <f t="shared" si="6"/>
        <v>38</v>
      </c>
      <c r="I79" s="62">
        <v>0</v>
      </c>
      <c r="J79" s="63">
        <v>2</v>
      </c>
      <c r="K79" s="96">
        <f t="shared" si="4"/>
        <v>92.682926829268297</v>
      </c>
      <c r="L79" s="103">
        <f t="shared" si="5"/>
        <v>92.682926829268297</v>
      </c>
    </row>
    <row r="80" spans="1:12" ht="16.5" thickBot="1" x14ac:dyDescent="0.25">
      <c r="A80" s="14">
        <v>4</v>
      </c>
      <c r="B80" s="138" t="s">
        <v>57</v>
      </c>
      <c r="C80" s="106">
        <v>24</v>
      </c>
      <c r="D80" s="106">
        <v>24</v>
      </c>
      <c r="E80" s="62">
        <v>21</v>
      </c>
      <c r="F80" s="4">
        <v>3</v>
      </c>
      <c r="G80" s="143">
        <v>0</v>
      </c>
      <c r="H80" s="162">
        <f t="shared" si="6"/>
        <v>24</v>
      </c>
      <c r="I80" s="62">
        <v>0</v>
      </c>
      <c r="J80" s="63">
        <v>2</v>
      </c>
      <c r="K80" s="96">
        <f t="shared" si="4"/>
        <v>100</v>
      </c>
      <c r="L80" s="103">
        <f t="shared" si="5"/>
        <v>100</v>
      </c>
    </row>
    <row r="81" spans="1:12" ht="16.5" thickBot="1" x14ac:dyDescent="0.25">
      <c r="A81" s="14">
        <v>5</v>
      </c>
      <c r="B81" s="138" t="s">
        <v>58</v>
      </c>
      <c r="C81" s="106">
        <v>18</v>
      </c>
      <c r="D81" s="106">
        <v>18</v>
      </c>
      <c r="E81" s="62">
        <v>18</v>
      </c>
      <c r="F81" s="4">
        <v>0</v>
      </c>
      <c r="G81" s="143">
        <v>0</v>
      </c>
      <c r="H81" s="162">
        <f t="shared" si="6"/>
        <v>18</v>
      </c>
      <c r="I81" s="62">
        <v>0</v>
      </c>
      <c r="J81" s="63">
        <v>0</v>
      </c>
      <c r="K81" s="96">
        <f t="shared" si="4"/>
        <v>100</v>
      </c>
      <c r="L81" s="103">
        <f t="shared" si="5"/>
        <v>100</v>
      </c>
    </row>
    <row r="82" spans="1:12" ht="16.5" thickBot="1" x14ac:dyDescent="0.25">
      <c r="A82" s="14">
        <v>6</v>
      </c>
      <c r="B82" s="138" t="s">
        <v>59</v>
      </c>
      <c r="C82" s="106">
        <v>57</v>
      </c>
      <c r="D82" s="106">
        <v>54</v>
      </c>
      <c r="E82" s="62">
        <v>56</v>
      </c>
      <c r="F82" s="4">
        <v>2</v>
      </c>
      <c r="G82" s="143">
        <v>0</v>
      </c>
      <c r="H82" s="162">
        <f t="shared" si="6"/>
        <v>58</v>
      </c>
      <c r="I82" s="62">
        <v>0</v>
      </c>
      <c r="J82" s="63">
        <v>1</v>
      </c>
      <c r="K82" s="96">
        <f t="shared" si="4"/>
        <v>101.75438596491229</v>
      </c>
      <c r="L82" s="103">
        <f t="shared" si="5"/>
        <v>107.40740740740742</v>
      </c>
    </row>
    <row r="83" spans="1:12" ht="16.5" thickBot="1" x14ac:dyDescent="0.25">
      <c r="A83" s="14">
        <v>7</v>
      </c>
      <c r="B83" s="138" t="s">
        <v>60</v>
      </c>
      <c r="C83" s="106">
        <v>74</v>
      </c>
      <c r="D83" s="106">
        <v>98</v>
      </c>
      <c r="E83" s="62">
        <v>74</v>
      </c>
      <c r="F83" s="4">
        <v>2</v>
      </c>
      <c r="G83" s="143">
        <v>0</v>
      </c>
      <c r="H83" s="162">
        <f t="shared" si="6"/>
        <v>76</v>
      </c>
      <c r="I83" s="62">
        <v>0</v>
      </c>
      <c r="J83" s="63">
        <v>6</v>
      </c>
      <c r="K83" s="96">
        <f t="shared" si="4"/>
        <v>102.70270270270269</v>
      </c>
      <c r="L83" s="103">
        <f t="shared" si="5"/>
        <v>77.551020408163268</v>
      </c>
    </row>
    <row r="84" spans="1:12" ht="16.5" thickBot="1" x14ac:dyDescent="0.25">
      <c r="A84" s="14">
        <v>8</v>
      </c>
      <c r="B84" s="138" t="s">
        <v>61</v>
      </c>
      <c r="C84" s="106">
        <v>93</v>
      </c>
      <c r="D84" s="106">
        <v>112</v>
      </c>
      <c r="E84" s="62">
        <v>91</v>
      </c>
      <c r="F84" s="4">
        <v>8</v>
      </c>
      <c r="G84" s="143">
        <v>0</v>
      </c>
      <c r="H84" s="162">
        <f t="shared" si="6"/>
        <v>99</v>
      </c>
      <c r="I84" s="62">
        <v>0</v>
      </c>
      <c r="J84" s="63">
        <v>11</v>
      </c>
      <c r="K84" s="96">
        <f t="shared" si="4"/>
        <v>106.45161290322579</v>
      </c>
      <c r="L84" s="103">
        <f t="shared" si="5"/>
        <v>88.392857142857139</v>
      </c>
    </row>
    <row r="85" spans="1:12" ht="16.5" thickBot="1" x14ac:dyDescent="0.25">
      <c r="A85" s="140">
        <v>9</v>
      </c>
      <c r="B85" s="137" t="s">
        <v>64</v>
      </c>
      <c r="C85" s="106">
        <v>23</v>
      </c>
      <c r="D85" s="106">
        <v>32</v>
      </c>
      <c r="E85" s="168">
        <v>24</v>
      </c>
      <c r="F85" s="157">
        <v>4</v>
      </c>
      <c r="G85" s="171">
        <v>0</v>
      </c>
      <c r="H85" s="163">
        <f t="shared" si="6"/>
        <v>28</v>
      </c>
      <c r="I85" s="79">
        <v>0</v>
      </c>
      <c r="J85" s="78">
        <v>0</v>
      </c>
      <c r="K85" s="97">
        <f t="shared" si="4"/>
        <v>121.73913043478262</v>
      </c>
      <c r="L85" s="104">
        <f t="shared" si="5"/>
        <v>87.5</v>
      </c>
    </row>
    <row r="86" spans="1:12" ht="16.5" thickBot="1" x14ac:dyDescent="0.25">
      <c r="A86" s="80" t="s">
        <v>65</v>
      </c>
      <c r="B86" s="81" t="s">
        <v>62</v>
      </c>
      <c r="C86" s="72">
        <f>C8+C40+C52+C75+C76</f>
        <v>1936</v>
      </c>
      <c r="D86" s="72">
        <f>D8+D40+D52+D75+D76</f>
        <v>2139</v>
      </c>
      <c r="E86" s="144">
        <f>E8+E40+E52+E75+E76</f>
        <v>1842</v>
      </c>
      <c r="F86" s="144">
        <f>F8+F40+F52+F75+F76</f>
        <v>123</v>
      </c>
      <c r="G86" s="144">
        <f>G8+G40+G52+G75+G76</f>
        <v>11</v>
      </c>
      <c r="H86" s="21">
        <f t="shared" si="6"/>
        <v>1976</v>
      </c>
      <c r="I86" s="83">
        <f>I8+I40+I52+I75+I76</f>
        <v>121</v>
      </c>
      <c r="J86" s="84">
        <f>J8+J40+J52+J75+J76</f>
        <v>71</v>
      </c>
      <c r="K86" s="94">
        <f t="shared" si="4"/>
        <v>102.06611570247934</v>
      </c>
      <c r="L86" s="101">
        <f t="shared" si="5"/>
        <v>92.379616643291257</v>
      </c>
    </row>
    <row r="87" spans="1:12" ht="63.75" thickBot="1" x14ac:dyDescent="0.25">
      <c r="A87" s="85" t="s">
        <v>71</v>
      </c>
      <c r="B87" s="86" t="s">
        <v>87</v>
      </c>
      <c r="C87" s="87">
        <v>193</v>
      </c>
      <c r="D87" s="87"/>
      <c r="E87" s="164">
        <v>194</v>
      </c>
      <c r="F87" s="35">
        <v>8</v>
      </c>
      <c r="G87" s="165">
        <v>1</v>
      </c>
      <c r="H87" s="21">
        <f t="shared" si="6"/>
        <v>203</v>
      </c>
      <c r="I87" s="89">
        <v>11</v>
      </c>
      <c r="J87" s="88">
        <v>4</v>
      </c>
      <c r="K87" s="94">
        <f t="shared" si="4"/>
        <v>105.18134715025906</v>
      </c>
      <c r="L87" s="101" t="e">
        <f t="shared" si="5"/>
        <v>#DIV/0!</v>
      </c>
    </row>
    <row r="88" spans="1:12" ht="16.5" thickBot="1" x14ac:dyDescent="0.25">
      <c r="A88" s="85" t="s">
        <v>72</v>
      </c>
      <c r="B88" s="86" t="s">
        <v>73</v>
      </c>
      <c r="C88" s="87">
        <v>6</v>
      </c>
      <c r="D88" s="87">
        <v>6</v>
      </c>
      <c r="E88" s="164">
        <v>6</v>
      </c>
      <c r="F88" s="35"/>
      <c r="G88" s="165"/>
      <c r="H88" s="21">
        <f t="shared" si="6"/>
        <v>6</v>
      </c>
      <c r="I88" s="89"/>
      <c r="J88" s="88"/>
      <c r="K88" s="94">
        <f t="shared" si="4"/>
        <v>100</v>
      </c>
      <c r="L88" s="101">
        <f t="shared" si="5"/>
        <v>100</v>
      </c>
    </row>
    <row r="89" spans="1:12" ht="48" thickBot="1" x14ac:dyDescent="0.25">
      <c r="A89" s="90" t="s">
        <v>74</v>
      </c>
      <c r="B89" s="91" t="s">
        <v>88</v>
      </c>
      <c r="C89" s="21">
        <f>C86+C87+C88</f>
        <v>2135</v>
      </c>
      <c r="D89" s="21">
        <f>D86+D87+D88</f>
        <v>2145</v>
      </c>
      <c r="E89" s="27">
        <f>E86+E87+E88</f>
        <v>2042</v>
      </c>
      <c r="F89" s="26">
        <f>F86+F87+F88</f>
        <v>131</v>
      </c>
      <c r="G89" s="27">
        <f>G86+G87+G88</f>
        <v>12</v>
      </c>
      <c r="H89" s="21">
        <f t="shared" si="6"/>
        <v>2185</v>
      </c>
      <c r="I89" s="30">
        <f>I86+I87+I88</f>
        <v>132</v>
      </c>
      <c r="J89" s="27">
        <f>J86+J87+J88</f>
        <v>75</v>
      </c>
      <c r="K89" s="94">
        <f t="shared" si="4"/>
        <v>102.34192037470726</v>
      </c>
      <c r="L89" s="101">
        <f t="shared" si="5"/>
        <v>101.86480186480186</v>
      </c>
    </row>
    <row r="90" spans="1:12" x14ac:dyDescent="0.2">
      <c r="H90" s="20"/>
      <c r="I90" s="20"/>
    </row>
    <row r="91" spans="1:12" ht="15.75" x14ac:dyDescent="0.2">
      <c r="A91" s="244" t="s">
        <v>63</v>
      </c>
      <c r="B91" s="244"/>
      <c r="C91" s="33"/>
      <c r="D91" s="33"/>
      <c r="E91" s="34"/>
    </row>
    <row r="92" spans="1:12" x14ac:dyDescent="0.2">
      <c r="A92" s="234" t="s">
        <v>171</v>
      </c>
      <c r="B92" s="235"/>
      <c r="C92" s="235"/>
      <c r="D92" s="235"/>
      <c r="E92" s="235"/>
      <c r="F92" s="235"/>
      <c r="G92" s="235"/>
      <c r="H92" s="235"/>
      <c r="I92" s="235"/>
      <c r="J92" s="235"/>
      <c r="K92" s="235"/>
      <c r="L92" s="236"/>
    </row>
    <row r="93" spans="1:12" x14ac:dyDescent="0.2">
      <c r="A93" s="237"/>
      <c r="B93" s="238"/>
      <c r="C93" s="238"/>
      <c r="D93" s="238"/>
      <c r="E93" s="238"/>
      <c r="F93" s="238"/>
      <c r="G93" s="238"/>
      <c r="H93" s="238"/>
      <c r="I93" s="238"/>
      <c r="J93" s="238"/>
      <c r="K93" s="238"/>
      <c r="L93" s="239"/>
    </row>
    <row r="94" spans="1:12" x14ac:dyDescent="0.2">
      <c r="A94" s="237"/>
      <c r="B94" s="238"/>
      <c r="C94" s="238"/>
      <c r="D94" s="238"/>
      <c r="E94" s="238"/>
      <c r="F94" s="238"/>
      <c r="G94" s="238"/>
      <c r="H94" s="238"/>
      <c r="I94" s="238"/>
      <c r="J94" s="238"/>
      <c r="K94" s="238"/>
      <c r="L94" s="239"/>
    </row>
    <row r="95" spans="1:12" x14ac:dyDescent="0.2">
      <c r="A95" s="240"/>
      <c r="B95" s="241"/>
      <c r="C95" s="241"/>
      <c r="D95" s="241"/>
      <c r="E95" s="241"/>
      <c r="F95" s="241"/>
      <c r="G95" s="241"/>
      <c r="H95" s="241"/>
      <c r="I95" s="241"/>
      <c r="J95" s="241"/>
      <c r="K95" s="241"/>
      <c r="L95" s="242"/>
    </row>
    <row r="96" spans="1:12" x14ac:dyDescent="0.2">
      <c r="A96" s="2"/>
      <c r="H96" s="5"/>
      <c r="I96" s="5"/>
      <c r="J96" s="5"/>
      <c r="K96" s="5"/>
    </row>
    <row r="97" spans="1:12" s="5" customFormat="1" x14ac:dyDescent="0.2">
      <c r="A97" s="11" t="s">
        <v>172</v>
      </c>
      <c r="B97" s="11"/>
      <c r="C97" s="11"/>
      <c r="D97" s="11"/>
      <c r="E97" s="11"/>
      <c r="F97" s="10"/>
      <c r="G97" s="11" t="s">
        <v>66</v>
      </c>
      <c r="H97" s="11"/>
      <c r="I97" s="11"/>
      <c r="J97" s="11"/>
      <c r="K97" s="11"/>
      <c r="L97" s="11"/>
    </row>
    <row r="98" spans="1:12" s="5" customForma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s="5" customFormat="1" x14ac:dyDescent="0.2">
      <c r="A99" s="11" t="s">
        <v>173</v>
      </c>
      <c r="B99" s="11"/>
      <c r="C99" s="11"/>
      <c r="D99" s="11"/>
      <c r="E99" s="11"/>
      <c r="F99" s="10"/>
      <c r="G99" s="10"/>
      <c r="H99" s="10"/>
      <c r="I99" s="10"/>
      <c r="J99" s="10"/>
      <c r="K99" s="10"/>
      <c r="L99" s="10"/>
    </row>
    <row r="100" spans="1:12" s="5" customFormat="1" x14ac:dyDescent="0.2"/>
    <row r="101" spans="1:12" s="5" customFormat="1" x14ac:dyDescent="0.2"/>
    <row r="102" spans="1:12" s="5" customFormat="1" x14ac:dyDescent="0.2"/>
    <row r="103" spans="1:12" s="5" customFormat="1" x14ac:dyDescent="0.2"/>
    <row r="104" spans="1:12" s="5" customFormat="1" x14ac:dyDescent="0.2"/>
    <row r="105" spans="1:12" s="5" customFormat="1" x14ac:dyDescent="0.2"/>
    <row r="106" spans="1:12" s="5" customFormat="1" x14ac:dyDescent="0.2"/>
    <row r="107" spans="1:12" s="5" customFormat="1" x14ac:dyDescent="0.2"/>
    <row r="108" spans="1:12" s="5" customFormat="1" x14ac:dyDescent="0.2"/>
    <row r="109" spans="1:12" x14ac:dyDescent="0.2">
      <c r="A109" s="2"/>
    </row>
    <row r="110" spans="1:12" x14ac:dyDescent="0.2">
      <c r="A110" s="2"/>
    </row>
  </sheetData>
  <sheetProtection password="CAC1" sheet="1" selectLockedCells="1"/>
  <mergeCells count="8">
    <mergeCell ref="C4:C5"/>
    <mergeCell ref="K4:L5"/>
    <mergeCell ref="A92:L95"/>
    <mergeCell ref="A1:G1"/>
    <mergeCell ref="A91:B91"/>
    <mergeCell ref="E4:J5"/>
    <mergeCell ref="A4:B7"/>
    <mergeCell ref="D4:D5"/>
  </mergeCells>
  <printOptions horizontalCentered="1"/>
  <pageMargins left="0.15748031496063" right="0.196850393700787" top="0.39370078740157499" bottom="0.196850393700787" header="0.15748031496063" footer="0"/>
  <pageSetup paperSize="9" scale="46" orientation="portrait" r:id="rId1"/>
  <headerFooter alignWithMargins="0"/>
  <rowBreaks count="1" manualBreakCount="1">
    <brk id="9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zoomScaleNormal="100" zoomScaleSheetLayoutView="76" workbookViewId="0">
      <selection activeCell="A30" sqref="A30"/>
    </sheetView>
  </sheetViews>
  <sheetFormatPr defaultColWidth="70.140625" defaultRowHeight="15" x14ac:dyDescent="0.2"/>
  <cols>
    <col min="1" max="1" width="72" style="2" customWidth="1"/>
    <col min="2" max="2" width="26.5703125" style="2" customWidth="1"/>
    <col min="3" max="3" width="28" style="2" customWidth="1"/>
    <col min="4" max="4" width="27.5703125" style="2" customWidth="1"/>
    <col min="5" max="6" width="23.5703125" style="2" customWidth="1"/>
    <col min="7" max="16384" width="70.140625" style="2"/>
  </cols>
  <sheetData>
    <row r="1" spans="1:6" ht="16.5" thickBot="1" x14ac:dyDescent="0.3">
      <c r="A1" s="36" t="s">
        <v>162</v>
      </c>
      <c r="B1" s="37"/>
      <c r="C1" s="37"/>
      <c r="D1" s="132"/>
      <c r="E1" s="37"/>
      <c r="F1" s="131" t="s">
        <v>150</v>
      </c>
    </row>
    <row r="2" spans="1:6" ht="15.75" x14ac:dyDescent="0.2">
      <c r="A2" s="130"/>
      <c r="B2" s="129"/>
      <c r="C2" s="129"/>
      <c r="D2" s="129"/>
      <c r="E2" s="129"/>
      <c r="F2" s="129"/>
    </row>
    <row r="3" spans="1:6" ht="16.5" thickBot="1" x14ac:dyDescent="0.25">
      <c r="A3" s="130"/>
      <c r="B3" s="129"/>
      <c r="C3" s="129"/>
      <c r="D3" s="129"/>
      <c r="E3" s="129"/>
      <c r="F3" s="129"/>
    </row>
    <row r="4" spans="1:6" ht="63.75" thickBot="1" x14ac:dyDescent="0.25">
      <c r="A4" s="128" t="s">
        <v>97</v>
      </c>
      <c r="B4" s="127" t="s">
        <v>166</v>
      </c>
      <c r="C4" s="127" t="s">
        <v>167</v>
      </c>
      <c r="D4" s="127" t="s">
        <v>168</v>
      </c>
      <c r="E4" s="127" t="s">
        <v>169</v>
      </c>
      <c r="F4" s="126" t="s">
        <v>170</v>
      </c>
    </row>
    <row r="5" spans="1:6" s="122" customFormat="1" ht="15.75" x14ac:dyDescent="0.2">
      <c r="A5" s="133" t="s">
        <v>75</v>
      </c>
      <c r="B5" s="125">
        <v>12</v>
      </c>
      <c r="C5" s="125">
        <v>13</v>
      </c>
      <c r="D5" s="125">
        <v>17</v>
      </c>
      <c r="E5" s="124">
        <f t="shared" ref="E5:E18" si="0">D5/B5*100</f>
        <v>141.66666666666669</v>
      </c>
      <c r="F5" s="124">
        <f t="shared" ref="F5:F18" si="1">D5/C5*100</f>
        <v>130.76923076923077</v>
      </c>
    </row>
    <row r="6" spans="1:6" s="122" customFormat="1" ht="15.75" x14ac:dyDescent="0.2">
      <c r="A6" s="123" t="s">
        <v>76</v>
      </c>
      <c r="B6" s="39">
        <v>0</v>
      </c>
      <c r="C6" s="39"/>
      <c r="D6" s="39">
        <v>0</v>
      </c>
      <c r="E6" s="124" t="e">
        <f t="shared" si="0"/>
        <v>#DIV/0!</v>
      </c>
      <c r="F6" s="124" t="e">
        <f t="shared" si="1"/>
        <v>#DIV/0!</v>
      </c>
    </row>
    <row r="7" spans="1:6" s="122" customFormat="1" ht="15.75" x14ac:dyDescent="0.2">
      <c r="A7" s="123" t="s">
        <v>77</v>
      </c>
      <c r="B7" s="39">
        <v>1631.21</v>
      </c>
      <c r="C7" s="39">
        <v>1653.9</v>
      </c>
      <c r="D7" s="39">
        <v>1687.95</v>
      </c>
      <c r="E7" s="124">
        <f t="shared" si="0"/>
        <v>103.47839947033184</v>
      </c>
      <c r="F7" s="124">
        <f t="shared" si="1"/>
        <v>102.05877017957555</v>
      </c>
    </row>
    <row r="8" spans="1:6" s="122" customFormat="1" ht="30" x14ac:dyDescent="0.2">
      <c r="A8" s="123" t="s">
        <v>79</v>
      </c>
      <c r="B8" s="39">
        <v>0</v>
      </c>
      <c r="C8" s="39"/>
      <c r="D8" s="39">
        <v>0</v>
      </c>
      <c r="E8" s="124" t="e">
        <f t="shared" si="0"/>
        <v>#DIV/0!</v>
      </c>
      <c r="F8" s="124" t="e">
        <f t="shared" si="1"/>
        <v>#DIV/0!</v>
      </c>
    </row>
    <row r="9" spans="1:6" s="122" customFormat="1" ht="15.75" x14ac:dyDescent="0.2">
      <c r="A9" s="123" t="s">
        <v>78</v>
      </c>
      <c r="B9" s="39">
        <v>30</v>
      </c>
      <c r="C9" s="39">
        <v>30</v>
      </c>
      <c r="D9" s="39">
        <v>30</v>
      </c>
      <c r="E9" s="124">
        <f t="shared" si="0"/>
        <v>100</v>
      </c>
      <c r="F9" s="124">
        <f t="shared" si="1"/>
        <v>100</v>
      </c>
    </row>
    <row r="10" spans="1:6" s="122" customFormat="1" ht="15.75" x14ac:dyDescent="0.2">
      <c r="A10" s="123" t="s">
        <v>96</v>
      </c>
      <c r="B10" s="39">
        <v>234.74</v>
      </c>
      <c r="C10" s="39">
        <v>238</v>
      </c>
      <c r="D10" s="39">
        <v>242.9</v>
      </c>
      <c r="E10" s="124">
        <f t="shared" si="0"/>
        <v>103.47618641901678</v>
      </c>
      <c r="F10" s="124">
        <f t="shared" si="1"/>
        <v>102.05882352941175</v>
      </c>
    </row>
    <row r="11" spans="1:6" s="122" customFormat="1" ht="15.75" x14ac:dyDescent="0.2">
      <c r="A11" s="123" t="s">
        <v>95</v>
      </c>
      <c r="B11" s="39">
        <v>0</v>
      </c>
      <c r="C11" s="39"/>
      <c r="D11" s="39">
        <v>0</v>
      </c>
      <c r="E11" s="124" t="e">
        <f t="shared" si="0"/>
        <v>#DIV/0!</v>
      </c>
      <c r="F11" s="124" t="e">
        <f t="shared" si="1"/>
        <v>#DIV/0!</v>
      </c>
    </row>
    <row r="12" spans="1:6" ht="30" x14ac:dyDescent="0.2">
      <c r="A12" s="123" t="s">
        <v>94</v>
      </c>
      <c r="B12" s="40">
        <v>0</v>
      </c>
      <c r="C12" s="40"/>
      <c r="D12" s="40">
        <v>0</v>
      </c>
      <c r="E12" s="124" t="e">
        <f t="shared" si="0"/>
        <v>#DIV/0!</v>
      </c>
      <c r="F12" s="124" t="e">
        <f t="shared" si="1"/>
        <v>#DIV/0!</v>
      </c>
    </row>
    <row r="13" spans="1:6" ht="90" x14ac:dyDescent="0.2">
      <c r="A13" s="123" t="s">
        <v>151</v>
      </c>
      <c r="B13" s="40">
        <v>121</v>
      </c>
      <c r="C13" s="40">
        <v>140</v>
      </c>
      <c r="D13" s="40">
        <v>116</v>
      </c>
      <c r="E13" s="124">
        <f t="shared" si="0"/>
        <v>95.867768595041326</v>
      </c>
      <c r="F13" s="124">
        <f t="shared" si="1"/>
        <v>82.857142857142861</v>
      </c>
    </row>
    <row r="14" spans="1:6" ht="15.75" x14ac:dyDescent="0.2">
      <c r="A14" s="121" t="s">
        <v>93</v>
      </c>
      <c r="B14" s="40"/>
      <c r="C14" s="40"/>
      <c r="D14" s="40"/>
      <c r="E14" s="124" t="e">
        <f t="shared" si="0"/>
        <v>#DIV/0!</v>
      </c>
      <c r="F14" s="124" t="e">
        <f t="shared" si="1"/>
        <v>#DIV/0!</v>
      </c>
    </row>
    <row r="15" spans="1:6" ht="45.75" thickBot="1" x14ac:dyDescent="0.25">
      <c r="A15" s="134" t="s">
        <v>98</v>
      </c>
      <c r="B15" s="135"/>
      <c r="C15" s="135"/>
      <c r="D15" s="135"/>
      <c r="E15" s="124" t="e">
        <f t="shared" si="0"/>
        <v>#DIV/0!</v>
      </c>
      <c r="F15" s="124" t="e">
        <f t="shared" si="1"/>
        <v>#DIV/0!</v>
      </c>
    </row>
    <row r="16" spans="1:6" ht="15.75" x14ac:dyDescent="0.2">
      <c r="A16" s="120" t="s">
        <v>99</v>
      </c>
      <c r="B16" s="119">
        <f>B5+B6+B7+B8+B9+B10+B11+B12+B13+B14+B15</f>
        <v>2028.95</v>
      </c>
      <c r="C16" s="119">
        <f>C5+C6+C7+C8+C9+C10+C11+C12+C13+C14+C15</f>
        <v>2074.9</v>
      </c>
      <c r="D16" s="119">
        <f>D5+D6+D7+D8+D9+D10+D11+D12+D13+D14+D15</f>
        <v>2093.8500000000004</v>
      </c>
      <c r="E16" s="118">
        <f t="shared" si="0"/>
        <v>103.19869883437246</v>
      </c>
      <c r="F16" s="117">
        <f t="shared" si="1"/>
        <v>100.91329702636274</v>
      </c>
    </row>
    <row r="17" spans="1:6" ht="15.75" x14ac:dyDescent="0.2">
      <c r="A17" s="116" t="s">
        <v>100</v>
      </c>
      <c r="B17" s="115">
        <f>+B5+B6+B7+B8</f>
        <v>1643.21</v>
      </c>
      <c r="C17" s="115">
        <f>+C5+C6+C7+C8</f>
        <v>1666.9</v>
      </c>
      <c r="D17" s="115">
        <f>+D5+D6+D7+D8</f>
        <v>1704.95</v>
      </c>
      <c r="E17" s="114">
        <f t="shared" si="0"/>
        <v>103.75727995813074</v>
      </c>
      <c r="F17" s="113">
        <f t="shared" si="1"/>
        <v>102.28268042474053</v>
      </c>
    </row>
    <row r="18" spans="1:6" ht="16.5" thickBot="1" x14ac:dyDescent="0.25">
      <c r="A18" s="112" t="s">
        <v>101</v>
      </c>
      <c r="B18" s="111">
        <f>+B9+B10+B11+B12+B13+B14+B15</f>
        <v>385.74</v>
      </c>
      <c r="C18" s="111">
        <f>+C9+C10+C11+C12+C13+C14+C15</f>
        <v>408</v>
      </c>
      <c r="D18" s="111">
        <f>+D9+D10+D11+D12+D13+D14+D15</f>
        <v>388.9</v>
      </c>
      <c r="E18" s="110">
        <f t="shared" si="0"/>
        <v>100.8192046456162</v>
      </c>
      <c r="F18" s="109">
        <f t="shared" si="1"/>
        <v>95.318627450980387</v>
      </c>
    </row>
    <row r="20" spans="1:6" x14ac:dyDescent="0.2">
      <c r="A20" s="108"/>
    </row>
    <row r="22" spans="1:6" ht="15.75" x14ac:dyDescent="0.2">
      <c r="A22" s="244" t="s">
        <v>63</v>
      </c>
      <c r="B22" s="244"/>
      <c r="C22" s="33"/>
      <c r="D22" s="34"/>
    </row>
    <row r="23" spans="1:6" x14ac:dyDescent="0.2">
      <c r="A23" s="257"/>
      <c r="B23" s="258"/>
      <c r="C23" s="258"/>
      <c r="D23" s="258"/>
      <c r="E23" s="258"/>
      <c r="F23" s="259"/>
    </row>
    <row r="24" spans="1:6" x14ac:dyDescent="0.2">
      <c r="A24" s="260"/>
      <c r="B24" s="261"/>
      <c r="C24" s="261"/>
      <c r="D24" s="261"/>
      <c r="E24" s="261"/>
      <c r="F24" s="262"/>
    </row>
    <row r="25" spans="1:6" x14ac:dyDescent="0.2">
      <c r="A25" s="260"/>
      <c r="B25" s="261"/>
      <c r="C25" s="261"/>
      <c r="D25" s="261"/>
      <c r="E25" s="261"/>
      <c r="F25" s="262"/>
    </row>
    <row r="26" spans="1:6" x14ac:dyDescent="0.2">
      <c r="A26" s="263"/>
      <c r="B26" s="264"/>
      <c r="C26" s="264"/>
      <c r="D26" s="264"/>
      <c r="E26" s="264"/>
      <c r="F26" s="265"/>
    </row>
    <row r="27" spans="1:6" x14ac:dyDescent="0.2">
      <c r="A27" s="107"/>
      <c r="B27" s="107"/>
      <c r="C27" s="107"/>
      <c r="D27" s="107"/>
      <c r="E27" s="107"/>
      <c r="F27" s="107"/>
    </row>
    <row r="28" spans="1:6" x14ac:dyDescent="0.2">
      <c r="A28" s="11" t="s">
        <v>174</v>
      </c>
      <c r="B28" s="11"/>
      <c r="C28" s="11" t="s">
        <v>66</v>
      </c>
      <c r="D28" s="11"/>
      <c r="E28" s="11"/>
      <c r="F28" s="38"/>
    </row>
    <row r="29" spans="1:6" x14ac:dyDescent="0.2">
      <c r="A29" s="10"/>
      <c r="B29" s="10"/>
      <c r="C29" s="10"/>
      <c r="D29" s="10"/>
      <c r="E29" s="10"/>
      <c r="F29" s="10"/>
    </row>
    <row r="30" spans="1:6" x14ac:dyDescent="0.2">
      <c r="A30" s="11" t="s">
        <v>173</v>
      </c>
      <c r="B30" s="11"/>
      <c r="C30" s="10"/>
      <c r="D30" s="10"/>
      <c r="E30" s="10"/>
      <c r="F30" s="10"/>
    </row>
    <row r="31" spans="1:6" x14ac:dyDescent="0.2">
      <c r="A31" s="10"/>
      <c r="B31" s="10"/>
      <c r="C31" s="10"/>
      <c r="D31" s="10"/>
      <c r="E31" s="10"/>
      <c r="F31" s="10"/>
    </row>
    <row r="32" spans="1:6" x14ac:dyDescent="0.2">
      <c r="A32" s="5"/>
      <c r="B32" s="5"/>
      <c r="C32" s="5"/>
      <c r="D32" s="5"/>
      <c r="E32" s="5"/>
      <c r="F32" s="5"/>
    </row>
    <row r="33" spans="1:6" x14ac:dyDescent="0.2">
      <c r="A33" s="5"/>
      <c r="B33" s="5"/>
      <c r="C33" s="5"/>
      <c r="D33" s="5"/>
      <c r="E33" s="5"/>
      <c r="F33" s="5"/>
    </row>
  </sheetData>
  <sheetProtection password="CAC1" sheet="1" selectLockedCells="1"/>
  <mergeCells count="2">
    <mergeCell ref="A22:B22"/>
    <mergeCell ref="A23:F26"/>
  </mergeCells>
  <pageMargins left="0.70866141732283505" right="0.70866141732283505" top="0.74803149606299202" bottom="0.74803149606299202" header="0.31496062992126" footer="0.31496062992126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86"/>
  <sheetViews>
    <sheetView tabSelected="1" workbookViewId="0">
      <selection activeCell="D11" sqref="D11"/>
    </sheetView>
  </sheetViews>
  <sheetFormatPr defaultColWidth="9.140625" defaultRowHeight="12.75" x14ac:dyDescent="0.2"/>
  <cols>
    <col min="1" max="1" width="10" customWidth="1"/>
    <col min="2" max="2" width="42.140625" customWidth="1"/>
    <col min="3" max="3" width="19.28515625" customWidth="1"/>
    <col min="5" max="5" width="10.5703125" customWidth="1"/>
    <col min="8" max="8" width="10.140625" customWidth="1"/>
    <col min="10" max="10" width="11.28515625" customWidth="1"/>
    <col min="11" max="11" width="11.5703125" customWidth="1"/>
    <col min="12" max="12" width="11" customWidth="1"/>
  </cols>
  <sheetData>
    <row r="1" spans="1:12" ht="16.5" thickBot="1" x14ac:dyDescent="0.25">
      <c r="A1" s="243" t="s">
        <v>160</v>
      </c>
      <c r="B1" s="243"/>
      <c r="C1" s="243"/>
      <c r="D1" s="243"/>
      <c r="E1" s="243"/>
      <c r="F1" s="173"/>
      <c r="G1" s="19"/>
      <c r="H1" s="266" t="s">
        <v>135</v>
      </c>
      <c r="I1" s="267"/>
      <c r="J1" s="267"/>
      <c r="K1" s="267"/>
      <c r="L1" s="267"/>
    </row>
    <row r="3" spans="1:12" ht="12" customHeight="1" thickBot="1" x14ac:dyDescent="0.25"/>
    <row r="4" spans="1:12" ht="18.75" customHeight="1" x14ac:dyDescent="0.2">
      <c r="A4" s="251" t="s">
        <v>0</v>
      </c>
      <c r="B4" s="252"/>
      <c r="C4" s="228" t="s">
        <v>136</v>
      </c>
      <c r="D4" s="245" t="s">
        <v>137</v>
      </c>
      <c r="E4" s="246"/>
      <c r="F4" s="246"/>
      <c r="G4" s="246"/>
      <c r="H4" s="246"/>
      <c r="I4" s="246"/>
      <c r="J4" s="246"/>
      <c r="K4" s="268"/>
      <c r="L4" s="269"/>
    </row>
    <row r="5" spans="1:12" ht="48" customHeight="1" thickBot="1" x14ac:dyDescent="0.25">
      <c r="A5" s="253"/>
      <c r="B5" s="254"/>
      <c r="C5" s="229"/>
      <c r="D5" s="248"/>
      <c r="E5" s="249"/>
      <c r="F5" s="249"/>
      <c r="G5" s="249"/>
      <c r="H5" s="249"/>
      <c r="I5" s="249"/>
      <c r="J5" s="249"/>
      <c r="K5" s="267"/>
      <c r="L5" s="270"/>
    </row>
    <row r="6" spans="1:12" ht="74.45" customHeight="1" thickBot="1" x14ac:dyDescent="0.25">
      <c r="A6" s="253"/>
      <c r="B6" s="254"/>
      <c r="C6" s="32" t="s">
        <v>67</v>
      </c>
      <c r="D6" s="175" t="s">
        <v>138</v>
      </c>
      <c r="E6" s="176" t="s">
        <v>139</v>
      </c>
      <c r="F6" s="176" t="s">
        <v>140</v>
      </c>
      <c r="G6" s="176" t="s">
        <v>141</v>
      </c>
      <c r="H6" s="176" t="s">
        <v>142</v>
      </c>
      <c r="I6" s="176" t="s">
        <v>143</v>
      </c>
      <c r="J6" s="176" t="s">
        <v>144</v>
      </c>
      <c r="K6" s="176" t="s">
        <v>145</v>
      </c>
      <c r="L6" s="177" t="s">
        <v>146</v>
      </c>
    </row>
    <row r="7" spans="1:12" ht="16.5" thickBot="1" x14ac:dyDescent="0.25">
      <c r="A7" s="255"/>
      <c r="B7" s="256"/>
      <c r="C7" s="178"/>
      <c r="D7" s="179">
        <v>1</v>
      </c>
      <c r="E7" s="127">
        <v>2</v>
      </c>
      <c r="F7" s="127">
        <v>3</v>
      </c>
      <c r="G7" s="127">
        <v>4</v>
      </c>
      <c r="H7" s="127">
        <v>5</v>
      </c>
      <c r="I7" s="127">
        <v>6</v>
      </c>
      <c r="J7" s="127">
        <v>7</v>
      </c>
      <c r="K7" s="127">
        <v>8</v>
      </c>
      <c r="L7" s="126">
        <v>9</v>
      </c>
    </row>
    <row r="8" spans="1:12" ht="32.25" thickBot="1" x14ac:dyDescent="0.25">
      <c r="A8" s="24" t="s">
        <v>3</v>
      </c>
      <c r="B8" s="28" t="s">
        <v>4</v>
      </c>
      <c r="C8" s="21">
        <f>C9+C30</f>
        <v>0</v>
      </c>
      <c r="D8" s="144">
        <f t="shared" ref="D8:L8" si="0">(D9+D30)</f>
        <v>0</v>
      </c>
      <c r="E8" s="30">
        <f t="shared" si="0"/>
        <v>0</v>
      </c>
      <c r="F8" s="30">
        <f t="shared" si="0"/>
        <v>0</v>
      </c>
      <c r="G8" s="26">
        <f t="shared" si="0"/>
        <v>0</v>
      </c>
      <c r="H8" s="26">
        <f t="shared" si="0"/>
        <v>0</v>
      </c>
      <c r="I8" s="26">
        <f t="shared" si="0"/>
        <v>0</v>
      </c>
      <c r="J8" s="26">
        <f t="shared" si="0"/>
        <v>0</v>
      </c>
      <c r="K8" s="26">
        <f t="shared" si="0"/>
        <v>0</v>
      </c>
      <c r="L8" s="180">
        <f t="shared" si="0"/>
        <v>0</v>
      </c>
    </row>
    <row r="9" spans="1:12" ht="32.25" thickBot="1" x14ac:dyDescent="0.25">
      <c r="A9" s="47" t="s">
        <v>5</v>
      </c>
      <c r="B9" s="48" t="s">
        <v>6</v>
      </c>
      <c r="C9" s="21">
        <f>SUM(D9:L9)</f>
        <v>0</v>
      </c>
      <c r="D9" s="144">
        <f t="shared" ref="D9:L9" si="1">(D10+D21+D29)</f>
        <v>0</v>
      </c>
      <c r="E9" s="26">
        <f t="shared" si="1"/>
        <v>0</v>
      </c>
      <c r="F9" s="26">
        <f t="shared" si="1"/>
        <v>0</v>
      </c>
      <c r="G9" s="26">
        <f t="shared" si="1"/>
        <v>0</v>
      </c>
      <c r="H9" s="26">
        <f t="shared" si="1"/>
        <v>0</v>
      </c>
      <c r="I9" s="26">
        <f t="shared" si="1"/>
        <v>0</v>
      </c>
      <c r="J9" s="26">
        <f t="shared" si="1"/>
        <v>0</v>
      </c>
      <c r="K9" s="26">
        <f t="shared" si="1"/>
        <v>0</v>
      </c>
      <c r="L9" s="180">
        <f t="shared" si="1"/>
        <v>0</v>
      </c>
    </row>
    <row r="10" spans="1:12" ht="16.5" thickBot="1" x14ac:dyDescent="0.25">
      <c r="A10" s="6" t="s">
        <v>7</v>
      </c>
      <c r="B10" s="52" t="s">
        <v>8</v>
      </c>
      <c r="C10" s="21">
        <f t="shared" ref="C10:L10" si="2">SUM(C11:C20)</f>
        <v>0</v>
      </c>
      <c r="D10" s="144">
        <f t="shared" si="2"/>
        <v>0</v>
      </c>
      <c r="E10" s="26">
        <f t="shared" si="2"/>
        <v>0</v>
      </c>
      <c r="F10" s="26">
        <f t="shared" si="2"/>
        <v>0</v>
      </c>
      <c r="G10" s="26">
        <f t="shared" si="2"/>
        <v>0</v>
      </c>
      <c r="H10" s="26">
        <f t="shared" si="2"/>
        <v>0</v>
      </c>
      <c r="I10" s="26">
        <f t="shared" si="2"/>
        <v>0</v>
      </c>
      <c r="J10" s="26">
        <f t="shared" si="2"/>
        <v>0</v>
      </c>
      <c r="K10" s="26">
        <f t="shared" si="2"/>
        <v>0</v>
      </c>
      <c r="L10" s="180">
        <f t="shared" si="2"/>
        <v>0</v>
      </c>
    </row>
    <row r="11" spans="1:12" ht="15" x14ac:dyDescent="0.2">
      <c r="A11" s="12" t="s">
        <v>9</v>
      </c>
      <c r="B11" s="181" t="s">
        <v>108</v>
      </c>
      <c r="C11" s="182">
        <f t="shared" ref="C11:C20" si="3">SUM(D11:L11)</f>
        <v>0</v>
      </c>
      <c r="D11" s="205"/>
      <c r="E11" s="154"/>
      <c r="F11" s="154"/>
      <c r="G11" s="154"/>
      <c r="H11" s="154"/>
      <c r="I11" s="154"/>
      <c r="J11" s="154"/>
      <c r="K11" s="159"/>
      <c r="L11" s="203"/>
    </row>
    <row r="12" spans="1:12" ht="15" x14ac:dyDescent="0.2">
      <c r="A12" s="14" t="s">
        <v>10</v>
      </c>
      <c r="B12" s="184" t="s">
        <v>129</v>
      </c>
      <c r="C12" s="182">
        <f t="shared" si="3"/>
        <v>0</v>
      </c>
      <c r="D12" s="206"/>
      <c r="E12" s="156"/>
      <c r="F12" s="156"/>
      <c r="G12" s="156"/>
      <c r="H12" s="156"/>
      <c r="I12" s="156"/>
      <c r="J12" s="156"/>
      <c r="K12" s="167"/>
      <c r="L12" s="204"/>
    </row>
    <row r="13" spans="1:12" ht="15" x14ac:dyDescent="0.2">
      <c r="A13" s="12" t="s">
        <v>11</v>
      </c>
      <c r="B13" s="185" t="s">
        <v>81</v>
      </c>
      <c r="C13" s="182">
        <f t="shared" si="3"/>
        <v>0</v>
      </c>
      <c r="D13" s="206"/>
      <c r="E13" s="156"/>
      <c r="F13" s="156"/>
      <c r="G13" s="156"/>
      <c r="H13" s="156"/>
      <c r="I13" s="156"/>
      <c r="J13" s="156"/>
      <c r="K13" s="167"/>
      <c r="L13" s="204"/>
    </row>
    <row r="14" spans="1:12" ht="30" x14ac:dyDescent="0.2">
      <c r="A14" s="14" t="s">
        <v>12</v>
      </c>
      <c r="B14" s="186" t="s">
        <v>130</v>
      </c>
      <c r="C14" s="182">
        <f t="shared" si="3"/>
        <v>0</v>
      </c>
      <c r="D14" s="206"/>
      <c r="E14" s="156"/>
      <c r="F14" s="156"/>
      <c r="G14" s="156"/>
      <c r="H14" s="156"/>
      <c r="I14" s="156"/>
      <c r="J14" s="156"/>
      <c r="K14" s="167"/>
      <c r="L14" s="204"/>
    </row>
    <row r="15" spans="1:12" ht="15" x14ac:dyDescent="0.2">
      <c r="A15" s="14" t="s">
        <v>13</v>
      </c>
      <c r="B15" s="187" t="s">
        <v>109</v>
      </c>
      <c r="C15" s="182">
        <f t="shared" si="3"/>
        <v>0</v>
      </c>
      <c r="D15" s="206"/>
      <c r="E15" s="156"/>
      <c r="F15" s="156"/>
      <c r="G15" s="156"/>
      <c r="H15" s="156"/>
      <c r="I15" s="156"/>
      <c r="J15" s="156"/>
      <c r="K15" s="167"/>
      <c r="L15" s="204"/>
    </row>
    <row r="16" spans="1:12" ht="15" x14ac:dyDescent="0.2">
      <c r="A16" s="12" t="s">
        <v>82</v>
      </c>
      <c r="B16" s="54" t="s">
        <v>110</v>
      </c>
      <c r="C16" s="182">
        <f t="shared" si="3"/>
        <v>0</v>
      </c>
      <c r="D16" s="206"/>
      <c r="E16" s="156"/>
      <c r="F16" s="156"/>
      <c r="G16" s="156"/>
      <c r="H16" s="156"/>
      <c r="I16" s="156"/>
      <c r="J16" s="156"/>
      <c r="K16" s="167"/>
      <c r="L16" s="204"/>
    </row>
    <row r="17" spans="1:12" ht="15" x14ac:dyDescent="0.2">
      <c r="A17" s="14" t="s">
        <v>83</v>
      </c>
      <c r="B17" s="138" t="s">
        <v>157</v>
      </c>
      <c r="C17" s="182">
        <f t="shared" si="3"/>
        <v>0</v>
      </c>
      <c r="D17" s="206"/>
      <c r="E17" s="156"/>
      <c r="F17" s="156"/>
      <c r="G17" s="156"/>
      <c r="H17" s="156"/>
      <c r="I17" s="156"/>
      <c r="J17" s="156"/>
      <c r="K17" s="167"/>
      <c r="L17" s="204"/>
    </row>
    <row r="18" spans="1:12" ht="30" x14ac:dyDescent="0.2">
      <c r="A18" s="14" t="s">
        <v>132</v>
      </c>
      <c r="B18" s="54" t="s">
        <v>111</v>
      </c>
      <c r="C18" s="182">
        <f t="shared" si="3"/>
        <v>0</v>
      </c>
      <c r="D18" s="206"/>
      <c r="E18" s="156"/>
      <c r="F18" s="156"/>
      <c r="G18" s="156"/>
      <c r="H18" s="156"/>
      <c r="I18" s="156"/>
      <c r="J18" s="156"/>
      <c r="K18" s="167"/>
      <c r="L18" s="204"/>
    </row>
    <row r="19" spans="1:12" ht="15" x14ac:dyDescent="0.2">
      <c r="A19" s="14" t="s">
        <v>133</v>
      </c>
      <c r="B19" s="54" t="s">
        <v>112</v>
      </c>
      <c r="C19" s="182">
        <f t="shared" si="3"/>
        <v>0</v>
      </c>
      <c r="D19" s="206"/>
      <c r="E19" s="156"/>
      <c r="F19" s="156"/>
      <c r="G19" s="156"/>
      <c r="H19" s="156"/>
      <c r="I19" s="156"/>
      <c r="J19" s="156"/>
      <c r="K19" s="167"/>
      <c r="L19" s="204"/>
    </row>
    <row r="20" spans="1:12" ht="15.75" thickBot="1" x14ac:dyDescent="0.25">
      <c r="A20" s="224" t="s">
        <v>158</v>
      </c>
      <c r="B20" s="138" t="s">
        <v>113</v>
      </c>
      <c r="C20" s="182">
        <f t="shared" si="3"/>
        <v>0</v>
      </c>
      <c r="D20" s="207"/>
      <c r="E20" s="197"/>
      <c r="F20" s="197"/>
      <c r="G20" s="197"/>
      <c r="H20" s="197"/>
      <c r="I20" s="197"/>
      <c r="J20" s="197"/>
      <c r="K20" s="79"/>
      <c r="L20" s="204"/>
    </row>
    <row r="21" spans="1:12" ht="16.5" thickBot="1" x14ac:dyDescent="0.25">
      <c r="A21" s="188">
        <v>2</v>
      </c>
      <c r="B21" s="52" t="s">
        <v>15</v>
      </c>
      <c r="C21" s="21">
        <f t="shared" ref="C21:L21" si="4">SUM(C22:C28)</f>
        <v>0</v>
      </c>
      <c r="D21" s="144">
        <f t="shared" si="4"/>
        <v>0</v>
      </c>
      <c r="E21" s="26">
        <f t="shared" si="4"/>
        <v>0</v>
      </c>
      <c r="F21" s="26">
        <f t="shared" si="4"/>
        <v>0</v>
      </c>
      <c r="G21" s="26">
        <f t="shared" si="4"/>
        <v>0</v>
      </c>
      <c r="H21" s="26">
        <f t="shared" si="4"/>
        <v>0</v>
      </c>
      <c r="I21" s="26">
        <f t="shared" si="4"/>
        <v>0</v>
      </c>
      <c r="J21" s="26">
        <f t="shared" si="4"/>
        <v>0</v>
      </c>
      <c r="K21" s="26">
        <f t="shared" si="4"/>
        <v>0</v>
      </c>
      <c r="L21" s="180">
        <f t="shared" si="4"/>
        <v>0</v>
      </c>
    </row>
    <row r="22" spans="1:12" ht="15" x14ac:dyDescent="0.2">
      <c r="A22" s="139" t="s">
        <v>16</v>
      </c>
      <c r="B22" s="226" t="s">
        <v>152</v>
      </c>
      <c r="C22" s="182">
        <f t="shared" ref="C22:C29" si="5">SUM(D22:L22)</f>
        <v>0</v>
      </c>
      <c r="D22" s="205"/>
      <c r="E22" s="154"/>
      <c r="F22" s="154"/>
      <c r="G22" s="154"/>
      <c r="H22" s="154"/>
      <c r="I22" s="154"/>
      <c r="J22" s="154"/>
      <c r="K22" s="154"/>
      <c r="L22" s="203"/>
    </row>
    <row r="23" spans="1:12" ht="15" x14ac:dyDescent="0.2">
      <c r="A23" s="14" t="s">
        <v>17</v>
      </c>
      <c r="B23" s="54" t="s">
        <v>156</v>
      </c>
      <c r="C23" s="182">
        <f t="shared" si="5"/>
        <v>0</v>
      </c>
      <c r="D23" s="211"/>
      <c r="E23" s="4"/>
      <c r="F23" s="4"/>
      <c r="G23" s="4"/>
      <c r="H23" s="4"/>
      <c r="I23" s="4"/>
      <c r="J23" s="4"/>
      <c r="K23" s="4"/>
      <c r="L23" s="151"/>
    </row>
    <row r="24" spans="1:12" ht="15" x14ac:dyDescent="0.2">
      <c r="A24" s="12" t="s">
        <v>18</v>
      </c>
      <c r="B24" s="53" t="s">
        <v>114</v>
      </c>
      <c r="C24" s="182">
        <f t="shared" si="5"/>
        <v>0</v>
      </c>
      <c r="D24" s="213"/>
      <c r="E24" s="9"/>
      <c r="F24" s="9"/>
      <c r="G24" s="9"/>
      <c r="H24" s="9"/>
      <c r="I24" s="9"/>
      <c r="J24" s="9"/>
      <c r="K24" s="9"/>
      <c r="L24" s="225"/>
    </row>
    <row r="25" spans="1:12" ht="30" x14ac:dyDescent="0.2">
      <c r="A25" s="14" t="s">
        <v>20</v>
      </c>
      <c r="B25" s="189" t="s">
        <v>84</v>
      </c>
      <c r="C25" s="182">
        <f t="shared" si="5"/>
        <v>0</v>
      </c>
      <c r="D25" s="211"/>
      <c r="E25" s="4"/>
      <c r="F25" s="4"/>
      <c r="G25" s="4"/>
      <c r="H25" s="4"/>
      <c r="I25" s="4"/>
      <c r="J25" s="4"/>
      <c r="K25" s="4"/>
      <c r="L25" s="151"/>
    </row>
    <row r="26" spans="1:12" ht="30" x14ac:dyDescent="0.2">
      <c r="A26" s="14" t="s">
        <v>153</v>
      </c>
      <c r="B26" s="189" t="s">
        <v>19</v>
      </c>
      <c r="C26" s="182">
        <f t="shared" si="5"/>
        <v>0</v>
      </c>
      <c r="D26" s="211"/>
      <c r="E26" s="4"/>
      <c r="F26" s="4"/>
      <c r="G26" s="4"/>
      <c r="H26" s="4"/>
      <c r="I26" s="4"/>
      <c r="J26" s="4"/>
      <c r="K26" s="4"/>
      <c r="L26" s="151"/>
    </row>
    <row r="27" spans="1:12" ht="15" x14ac:dyDescent="0.2">
      <c r="A27" s="14" t="s">
        <v>154</v>
      </c>
      <c r="B27" s="54" t="s">
        <v>159</v>
      </c>
      <c r="C27" s="182">
        <f t="shared" si="5"/>
        <v>0</v>
      </c>
      <c r="D27" s="215"/>
      <c r="E27" s="157"/>
      <c r="F27" s="157"/>
      <c r="G27" s="157"/>
      <c r="H27" s="157"/>
      <c r="I27" s="157"/>
      <c r="J27" s="157"/>
      <c r="K27" s="157"/>
      <c r="L27" s="216"/>
    </row>
    <row r="28" spans="1:12" ht="15.75" thickBot="1" x14ac:dyDescent="0.25">
      <c r="A28" s="227" t="s">
        <v>155</v>
      </c>
      <c r="B28" s="58" t="s">
        <v>115</v>
      </c>
      <c r="C28" s="182">
        <f t="shared" si="5"/>
        <v>0</v>
      </c>
      <c r="D28" s="215"/>
      <c r="E28" s="157"/>
      <c r="F28" s="157"/>
      <c r="G28" s="157"/>
      <c r="H28" s="157"/>
      <c r="I28" s="157"/>
      <c r="J28" s="157"/>
      <c r="K28" s="157"/>
      <c r="L28" s="216"/>
    </row>
    <row r="29" spans="1:12" ht="30.75" thickBot="1" x14ac:dyDescent="0.25">
      <c r="A29" s="65">
        <v>3</v>
      </c>
      <c r="B29" s="66" t="s">
        <v>85</v>
      </c>
      <c r="C29" s="72">
        <f t="shared" si="5"/>
        <v>0</v>
      </c>
      <c r="D29" s="217"/>
      <c r="E29" s="208"/>
      <c r="F29" s="208"/>
      <c r="G29" s="208"/>
      <c r="H29" s="208"/>
      <c r="I29" s="208"/>
      <c r="J29" s="208"/>
      <c r="K29" s="208"/>
      <c r="L29" s="212"/>
    </row>
    <row r="30" spans="1:12" ht="16.5" thickBot="1" x14ac:dyDescent="0.25">
      <c r="A30" s="6" t="s">
        <v>22</v>
      </c>
      <c r="B30" s="70" t="s">
        <v>23</v>
      </c>
      <c r="C30" s="21">
        <f t="shared" ref="C30:L30" si="6">SUM(C31:C39)</f>
        <v>0</v>
      </c>
      <c r="D30" s="30">
        <f t="shared" si="6"/>
        <v>0</v>
      </c>
      <c r="E30" s="26">
        <f t="shared" si="6"/>
        <v>0</v>
      </c>
      <c r="F30" s="26">
        <f t="shared" si="6"/>
        <v>0</v>
      </c>
      <c r="G30" s="26">
        <f t="shared" si="6"/>
        <v>0</v>
      </c>
      <c r="H30" s="26">
        <f t="shared" si="6"/>
        <v>0</v>
      </c>
      <c r="I30" s="26">
        <f t="shared" si="6"/>
        <v>0</v>
      </c>
      <c r="J30" s="190">
        <f t="shared" si="6"/>
        <v>0</v>
      </c>
      <c r="K30" s="190">
        <f t="shared" si="6"/>
        <v>0</v>
      </c>
      <c r="L30" s="191">
        <f t="shared" si="6"/>
        <v>0</v>
      </c>
    </row>
    <row r="31" spans="1:12" ht="21" customHeight="1" x14ac:dyDescent="0.2">
      <c r="A31" s="12">
        <v>1</v>
      </c>
      <c r="B31" s="58" t="s">
        <v>127</v>
      </c>
      <c r="C31" s="182">
        <f t="shared" ref="C31:C39" si="7">SUM(D31:L31)</f>
        <v>0</v>
      </c>
      <c r="D31" s="209"/>
      <c r="E31" s="192"/>
      <c r="F31" s="192"/>
      <c r="G31" s="192"/>
      <c r="H31" s="192"/>
      <c r="I31" s="192"/>
      <c r="J31" s="192"/>
      <c r="K31" s="192"/>
      <c r="L31" s="210"/>
    </row>
    <row r="32" spans="1:12" ht="17.25" customHeight="1" x14ac:dyDescent="0.2">
      <c r="A32" s="14">
        <v>2</v>
      </c>
      <c r="B32" s="147" t="s">
        <v>161</v>
      </c>
      <c r="C32" s="194">
        <f t="shared" si="7"/>
        <v>0</v>
      </c>
      <c r="D32" s="211"/>
      <c r="E32" s="4"/>
      <c r="F32" s="4"/>
      <c r="G32" s="4"/>
      <c r="H32" s="4"/>
      <c r="I32" s="4"/>
      <c r="J32" s="4"/>
      <c r="K32" s="4"/>
      <c r="L32" s="151"/>
    </row>
    <row r="33" spans="1:12" ht="15" x14ac:dyDescent="0.2">
      <c r="A33" s="12">
        <v>3</v>
      </c>
      <c r="B33" s="147" t="s">
        <v>116</v>
      </c>
      <c r="C33" s="194">
        <f t="shared" si="7"/>
        <v>0</v>
      </c>
      <c r="D33" s="211"/>
      <c r="E33" s="4"/>
      <c r="F33" s="4"/>
      <c r="G33" s="4"/>
      <c r="H33" s="4"/>
      <c r="I33" s="4"/>
      <c r="J33" s="4"/>
      <c r="K33" s="4"/>
      <c r="L33" s="151"/>
    </row>
    <row r="34" spans="1:12" ht="30" x14ac:dyDescent="0.2">
      <c r="A34" s="14">
        <v>4</v>
      </c>
      <c r="B34" s="147" t="s">
        <v>117</v>
      </c>
      <c r="C34" s="194">
        <f t="shared" si="7"/>
        <v>0</v>
      </c>
      <c r="D34" s="211"/>
      <c r="E34" s="4"/>
      <c r="F34" s="4"/>
      <c r="G34" s="4"/>
      <c r="H34" s="4"/>
      <c r="I34" s="4"/>
      <c r="J34" s="4"/>
      <c r="K34" s="4"/>
      <c r="L34" s="151"/>
    </row>
    <row r="35" spans="1:12" ht="30" x14ac:dyDescent="0.2">
      <c r="A35" s="12">
        <v>5</v>
      </c>
      <c r="B35" s="147" t="s">
        <v>118</v>
      </c>
      <c r="C35" s="194">
        <f t="shared" si="7"/>
        <v>0</v>
      </c>
      <c r="D35" s="211"/>
      <c r="E35" s="4"/>
      <c r="F35" s="4"/>
      <c r="G35" s="4"/>
      <c r="H35" s="4"/>
      <c r="I35" s="4"/>
      <c r="J35" s="4"/>
      <c r="K35" s="4"/>
      <c r="L35" s="151"/>
    </row>
    <row r="36" spans="1:12" ht="30" x14ac:dyDescent="0.2">
      <c r="A36" s="14">
        <v>6</v>
      </c>
      <c r="B36" s="58" t="s">
        <v>24</v>
      </c>
      <c r="C36" s="194">
        <f t="shared" si="7"/>
        <v>0</v>
      </c>
      <c r="D36" s="211"/>
      <c r="E36" s="4"/>
      <c r="F36" s="4"/>
      <c r="G36" s="4"/>
      <c r="H36" s="4"/>
      <c r="I36" s="4"/>
      <c r="J36" s="4"/>
      <c r="K36" s="4"/>
      <c r="L36" s="151"/>
    </row>
    <row r="37" spans="1:12" ht="15" x14ac:dyDescent="0.2">
      <c r="A37" s="14">
        <v>7</v>
      </c>
      <c r="B37" s="54" t="s">
        <v>25</v>
      </c>
      <c r="C37" s="194">
        <f t="shared" si="7"/>
        <v>0</v>
      </c>
      <c r="D37" s="211"/>
      <c r="E37" s="4"/>
      <c r="F37" s="4"/>
      <c r="G37" s="4"/>
      <c r="H37" s="4"/>
      <c r="I37" s="4"/>
      <c r="J37" s="4"/>
      <c r="K37" s="4"/>
      <c r="L37" s="151"/>
    </row>
    <row r="38" spans="1:12" ht="15" x14ac:dyDescent="0.2">
      <c r="A38" s="14">
        <v>8</v>
      </c>
      <c r="B38" s="54" t="s">
        <v>26</v>
      </c>
      <c r="C38" s="194">
        <f t="shared" si="7"/>
        <v>0</v>
      </c>
      <c r="D38" s="211"/>
      <c r="E38" s="4"/>
      <c r="F38" s="4"/>
      <c r="G38" s="4"/>
      <c r="H38" s="4"/>
      <c r="I38" s="4"/>
      <c r="J38" s="4"/>
      <c r="K38" s="4"/>
      <c r="L38" s="151"/>
    </row>
    <row r="39" spans="1:12" ht="15.75" thickBot="1" x14ac:dyDescent="0.25">
      <c r="A39" s="12">
        <v>9</v>
      </c>
      <c r="B39" s="54" t="s">
        <v>27</v>
      </c>
      <c r="C39" s="196">
        <f t="shared" si="7"/>
        <v>0</v>
      </c>
      <c r="D39" s="213"/>
      <c r="E39" s="197"/>
      <c r="F39" s="197"/>
      <c r="G39" s="197"/>
      <c r="H39" s="197"/>
      <c r="I39" s="197"/>
      <c r="J39" s="197"/>
      <c r="K39" s="197"/>
      <c r="L39" s="214"/>
    </row>
    <row r="40" spans="1:12" ht="16.5" thickBot="1" x14ac:dyDescent="0.25">
      <c r="A40" s="24" t="s">
        <v>28</v>
      </c>
      <c r="B40" s="28" t="s">
        <v>29</v>
      </c>
      <c r="C40" s="21">
        <f t="shared" ref="C40:L40" si="8">SUM(C41:C51)</f>
        <v>0</v>
      </c>
      <c r="D40" s="30">
        <f t="shared" si="8"/>
        <v>0</v>
      </c>
      <c r="E40" s="30">
        <f t="shared" si="8"/>
        <v>0</v>
      </c>
      <c r="F40" s="30">
        <f t="shared" si="8"/>
        <v>0</v>
      </c>
      <c r="G40" s="30">
        <f t="shared" si="8"/>
        <v>0</v>
      </c>
      <c r="H40" s="30">
        <f t="shared" si="8"/>
        <v>0</v>
      </c>
      <c r="I40" s="30">
        <f t="shared" si="8"/>
        <v>0</v>
      </c>
      <c r="J40" s="30">
        <f t="shared" si="8"/>
        <v>0</v>
      </c>
      <c r="K40" s="30">
        <f t="shared" si="8"/>
        <v>0</v>
      </c>
      <c r="L40" s="180">
        <f t="shared" si="8"/>
        <v>0</v>
      </c>
    </row>
    <row r="41" spans="1:12" ht="15" x14ac:dyDescent="0.2">
      <c r="A41" s="139">
        <v>1</v>
      </c>
      <c r="B41" s="54" t="s">
        <v>119</v>
      </c>
      <c r="C41" s="198">
        <f t="shared" ref="C41:C51" si="9">SUM(D41:L41)</f>
        <v>0</v>
      </c>
      <c r="D41" s="209"/>
      <c r="E41" s="192"/>
      <c r="F41" s="192"/>
      <c r="G41" s="192"/>
      <c r="H41" s="192"/>
      <c r="I41" s="192"/>
      <c r="J41" s="192"/>
      <c r="K41" s="192"/>
      <c r="L41" s="193"/>
    </row>
    <row r="42" spans="1:12" ht="15" x14ac:dyDescent="0.2">
      <c r="A42" s="12">
        <v>2</v>
      </c>
      <c r="B42" s="58" t="s">
        <v>105</v>
      </c>
      <c r="C42" s="199">
        <f t="shared" si="9"/>
        <v>0</v>
      </c>
      <c r="D42" s="211"/>
      <c r="E42" s="4"/>
      <c r="F42" s="4"/>
      <c r="G42" s="4"/>
      <c r="H42" s="4"/>
      <c r="I42" s="4"/>
      <c r="J42" s="4"/>
      <c r="K42" s="4"/>
      <c r="L42" s="143"/>
    </row>
    <row r="43" spans="1:12" ht="15" x14ac:dyDescent="0.2">
      <c r="A43" s="14">
        <v>3</v>
      </c>
      <c r="B43" s="54" t="s">
        <v>120</v>
      </c>
      <c r="C43" s="194">
        <f t="shared" si="9"/>
        <v>0</v>
      </c>
      <c r="D43" s="211"/>
      <c r="E43" s="4"/>
      <c r="F43" s="4"/>
      <c r="G43" s="4"/>
      <c r="H43" s="4"/>
      <c r="I43" s="4"/>
      <c r="J43" s="4"/>
      <c r="K43" s="4"/>
      <c r="L43" s="143"/>
    </row>
    <row r="44" spans="1:12" ht="15" x14ac:dyDescent="0.2">
      <c r="A44" s="12">
        <v>4</v>
      </c>
      <c r="B44" s="58" t="s">
        <v>121</v>
      </c>
      <c r="C44" s="194">
        <f t="shared" si="9"/>
        <v>0</v>
      </c>
      <c r="D44" s="211"/>
      <c r="E44" s="4"/>
      <c r="F44" s="4"/>
      <c r="G44" s="4"/>
      <c r="H44" s="4"/>
      <c r="I44" s="4"/>
      <c r="J44" s="4"/>
      <c r="K44" s="4"/>
      <c r="L44" s="143"/>
    </row>
    <row r="45" spans="1:12" ht="15" x14ac:dyDescent="0.2">
      <c r="A45" s="200">
        <v>5</v>
      </c>
      <c r="B45" s="54" t="s">
        <v>122</v>
      </c>
      <c r="C45" s="199">
        <f t="shared" si="9"/>
        <v>0</v>
      </c>
      <c r="D45" s="211"/>
      <c r="E45" s="4"/>
      <c r="F45" s="4"/>
      <c r="G45" s="4"/>
      <c r="H45" s="4"/>
      <c r="I45" s="4"/>
      <c r="J45" s="4"/>
      <c r="K45" s="4"/>
      <c r="L45" s="143"/>
    </row>
    <row r="46" spans="1:12" ht="15" x14ac:dyDescent="0.2">
      <c r="A46" s="14">
        <v>6</v>
      </c>
      <c r="B46" s="54" t="s">
        <v>131</v>
      </c>
      <c r="C46" s="194">
        <f t="shared" si="9"/>
        <v>0</v>
      </c>
      <c r="D46" s="211"/>
      <c r="E46" s="4"/>
      <c r="F46" s="4"/>
      <c r="G46" s="4"/>
      <c r="H46" s="4"/>
      <c r="I46" s="4"/>
      <c r="J46" s="4"/>
      <c r="K46" s="4"/>
      <c r="L46" s="143"/>
    </row>
    <row r="47" spans="1:12" ht="15" x14ac:dyDescent="0.2">
      <c r="A47" s="12">
        <v>7</v>
      </c>
      <c r="B47" s="54" t="s">
        <v>30</v>
      </c>
      <c r="C47" s="194">
        <f t="shared" si="9"/>
        <v>0</v>
      </c>
      <c r="D47" s="211"/>
      <c r="E47" s="4"/>
      <c r="F47" s="4"/>
      <c r="G47" s="4"/>
      <c r="H47" s="4"/>
      <c r="I47" s="4"/>
      <c r="J47" s="4"/>
      <c r="K47" s="4"/>
      <c r="L47" s="143"/>
    </row>
    <row r="48" spans="1:12" ht="30" x14ac:dyDescent="0.2">
      <c r="A48" s="14">
        <v>8</v>
      </c>
      <c r="B48" s="54" t="s">
        <v>92</v>
      </c>
      <c r="C48" s="194">
        <f t="shared" si="9"/>
        <v>0</v>
      </c>
      <c r="D48" s="211"/>
      <c r="E48" s="4"/>
      <c r="F48" s="4"/>
      <c r="G48" s="4"/>
      <c r="H48" s="4"/>
      <c r="I48" s="4"/>
      <c r="J48" s="4"/>
      <c r="K48" s="4"/>
      <c r="L48" s="143"/>
    </row>
    <row r="49" spans="1:12" ht="30" x14ac:dyDescent="0.2">
      <c r="A49" s="12">
        <v>9</v>
      </c>
      <c r="B49" s="54" t="s">
        <v>123</v>
      </c>
      <c r="C49" s="194">
        <f t="shared" si="9"/>
        <v>0</v>
      </c>
      <c r="D49" s="211"/>
      <c r="E49" s="4"/>
      <c r="F49" s="4"/>
      <c r="G49" s="4"/>
      <c r="H49" s="4"/>
      <c r="I49" s="4"/>
      <c r="J49" s="4"/>
      <c r="K49" s="4"/>
      <c r="L49" s="143"/>
    </row>
    <row r="50" spans="1:12" ht="15" x14ac:dyDescent="0.2">
      <c r="A50" s="14">
        <v>10</v>
      </c>
      <c r="B50" s="189" t="s">
        <v>124</v>
      </c>
      <c r="C50" s="194">
        <f t="shared" si="9"/>
        <v>0</v>
      </c>
      <c r="D50" s="211"/>
      <c r="E50" s="4"/>
      <c r="F50" s="4"/>
      <c r="G50" s="4"/>
      <c r="H50" s="4"/>
      <c r="I50" s="4"/>
      <c r="J50" s="4"/>
      <c r="K50" s="4"/>
      <c r="L50" s="143"/>
    </row>
    <row r="51" spans="1:12" ht="15.75" thickBot="1" x14ac:dyDescent="0.25">
      <c r="A51" s="14">
        <v>11</v>
      </c>
      <c r="B51" s="58" t="s">
        <v>31</v>
      </c>
      <c r="C51" s="199">
        <f t="shared" si="9"/>
        <v>0</v>
      </c>
      <c r="D51" s="206"/>
      <c r="E51" s="197"/>
      <c r="F51" s="197"/>
      <c r="G51" s="197"/>
      <c r="H51" s="197"/>
      <c r="I51" s="197"/>
      <c r="J51" s="197"/>
      <c r="K51" s="197"/>
      <c r="L51" s="183"/>
    </row>
    <row r="52" spans="1:12" ht="32.25" thickBot="1" x14ac:dyDescent="0.25">
      <c r="A52" s="24" t="s">
        <v>33</v>
      </c>
      <c r="B52" s="28" t="s">
        <v>34</v>
      </c>
      <c r="C52" s="21">
        <f t="shared" ref="C52:L52" si="10">SUM(C53:C74)</f>
        <v>0</v>
      </c>
      <c r="D52" s="30">
        <f t="shared" si="10"/>
        <v>0</v>
      </c>
      <c r="E52" s="26">
        <f t="shared" si="10"/>
        <v>0</v>
      </c>
      <c r="F52" s="26">
        <f t="shared" si="10"/>
        <v>0</v>
      </c>
      <c r="G52" s="26">
        <f t="shared" si="10"/>
        <v>0</v>
      </c>
      <c r="H52" s="26">
        <f t="shared" si="10"/>
        <v>0</v>
      </c>
      <c r="I52" s="26">
        <f t="shared" si="10"/>
        <v>0</v>
      </c>
      <c r="J52" s="26">
        <f t="shared" si="10"/>
        <v>0</v>
      </c>
      <c r="K52" s="26">
        <f t="shared" si="10"/>
        <v>0</v>
      </c>
      <c r="L52" s="180">
        <f t="shared" si="10"/>
        <v>0</v>
      </c>
    </row>
    <row r="53" spans="1:12" ht="15" x14ac:dyDescent="0.2">
      <c r="A53" s="12">
        <v>1</v>
      </c>
      <c r="B53" s="58" t="s">
        <v>125</v>
      </c>
      <c r="C53" s="199">
        <f t="shared" ref="C53:C75" si="11">SUM(D53:L53)</f>
        <v>0</v>
      </c>
      <c r="D53" s="209"/>
      <c r="E53" s="192"/>
      <c r="F53" s="192"/>
      <c r="G53" s="192"/>
      <c r="H53" s="192"/>
      <c r="I53" s="192"/>
      <c r="J53" s="192"/>
      <c r="K53" s="192"/>
      <c r="L53" s="193"/>
    </row>
    <row r="54" spans="1:12" ht="15" x14ac:dyDescent="0.2">
      <c r="A54" s="14">
        <v>2</v>
      </c>
      <c r="B54" s="54" t="s">
        <v>35</v>
      </c>
      <c r="C54" s="194">
        <f t="shared" si="11"/>
        <v>0</v>
      </c>
      <c r="D54" s="211"/>
      <c r="E54" s="4"/>
      <c r="F54" s="4"/>
      <c r="G54" s="4"/>
      <c r="H54" s="4"/>
      <c r="I54" s="4"/>
      <c r="J54" s="4"/>
      <c r="K54" s="4"/>
      <c r="L54" s="143"/>
    </row>
    <row r="55" spans="1:12" ht="15" x14ac:dyDescent="0.2">
      <c r="A55" s="14">
        <v>3</v>
      </c>
      <c r="B55" s="54" t="s">
        <v>36</v>
      </c>
      <c r="C55" s="194">
        <f t="shared" si="11"/>
        <v>0</v>
      </c>
      <c r="D55" s="211"/>
      <c r="E55" s="4"/>
      <c r="F55" s="4"/>
      <c r="G55" s="4"/>
      <c r="H55" s="4"/>
      <c r="I55" s="4"/>
      <c r="J55" s="4"/>
      <c r="K55" s="4"/>
      <c r="L55" s="143"/>
    </row>
    <row r="56" spans="1:12" ht="15" x14ac:dyDescent="0.2">
      <c r="A56" s="12">
        <v>4</v>
      </c>
      <c r="B56" s="54" t="s">
        <v>37</v>
      </c>
      <c r="C56" s="194">
        <f t="shared" si="11"/>
        <v>0</v>
      </c>
      <c r="D56" s="211"/>
      <c r="E56" s="4"/>
      <c r="F56" s="4"/>
      <c r="G56" s="4"/>
      <c r="H56" s="4"/>
      <c r="I56" s="4"/>
      <c r="J56" s="4"/>
      <c r="K56" s="4"/>
      <c r="L56" s="143"/>
    </row>
    <row r="57" spans="1:12" ht="30" x14ac:dyDescent="0.2">
      <c r="A57" s="14">
        <v>5</v>
      </c>
      <c r="B57" s="54" t="s">
        <v>38</v>
      </c>
      <c r="C57" s="194">
        <f t="shared" si="11"/>
        <v>0</v>
      </c>
      <c r="D57" s="211"/>
      <c r="E57" s="4"/>
      <c r="F57" s="4"/>
      <c r="G57" s="4"/>
      <c r="H57" s="4"/>
      <c r="I57" s="4"/>
      <c r="J57" s="4"/>
      <c r="K57" s="4"/>
      <c r="L57" s="143"/>
    </row>
    <row r="58" spans="1:12" ht="15" x14ac:dyDescent="0.2">
      <c r="A58" s="14">
        <v>6</v>
      </c>
      <c r="B58" s="54" t="s">
        <v>39</v>
      </c>
      <c r="C58" s="194">
        <f t="shared" si="11"/>
        <v>0</v>
      </c>
      <c r="D58" s="211"/>
      <c r="E58" s="4"/>
      <c r="F58" s="4"/>
      <c r="G58" s="4"/>
      <c r="H58" s="4"/>
      <c r="I58" s="4"/>
      <c r="J58" s="4"/>
      <c r="K58" s="4"/>
      <c r="L58" s="143"/>
    </row>
    <row r="59" spans="1:12" ht="15" x14ac:dyDescent="0.2">
      <c r="A59" s="12">
        <v>7</v>
      </c>
      <c r="B59" s="54" t="s">
        <v>40</v>
      </c>
      <c r="C59" s="194">
        <f t="shared" si="11"/>
        <v>0</v>
      </c>
      <c r="D59" s="211"/>
      <c r="E59" s="4"/>
      <c r="F59" s="4"/>
      <c r="G59" s="4"/>
      <c r="H59" s="4"/>
      <c r="I59" s="4"/>
      <c r="J59" s="4"/>
      <c r="K59" s="4"/>
      <c r="L59" s="143"/>
    </row>
    <row r="60" spans="1:12" ht="15" x14ac:dyDescent="0.2">
      <c r="A60" s="12">
        <v>8</v>
      </c>
      <c r="B60" s="54" t="s">
        <v>41</v>
      </c>
      <c r="C60" s="194">
        <f t="shared" si="11"/>
        <v>0</v>
      </c>
      <c r="D60" s="211"/>
      <c r="E60" s="4"/>
      <c r="F60" s="4"/>
      <c r="G60" s="4"/>
      <c r="H60" s="4"/>
      <c r="I60" s="4"/>
      <c r="J60" s="4"/>
      <c r="K60" s="4"/>
      <c r="L60" s="143"/>
    </row>
    <row r="61" spans="1:12" ht="15" x14ac:dyDescent="0.2">
      <c r="A61" s="14">
        <v>9</v>
      </c>
      <c r="B61" s="54" t="s">
        <v>42</v>
      </c>
      <c r="C61" s="194">
        <f t="shared" si="11"/>
        <v>0</v>
      </c>
      <c r="D61" s="211"/>
      <c r="E61" s="4"/>
      <c r="F61" s="4"/>
      <c r="G61" s="4"/>
      <c r="H61" s="4"/>
      <c r="I61" s="4"/>
      <c r="J61" s="4"/>
      <c r="K61" s="4"/>
      <c r="L61" s="143"/>
    </row>
    <row r="62" spans="1:12" ht="15" x14ac:dyDescent="0.2">
      <c r="A62" s="14">
        <v>10</v>
      </c>
      <c r="B62" s="54" t="s">
        <v>43</v>
      </c>
      <c r="C62" s="194">
        <f t="shared" si="11"/>
        <v>0</v>
      </c>
      <c r="D62" s="211"/>
      <c r="E62" s="4"/>
      <c r="F62" s="4"/>
      <c r="G62" s="4"/>
      <c r="H62" s="4"/>
      <c r="I62" s="4"/>
      <c r="J62" s="4"/>
      <c r="K62" s="4"/>
      <c r="L62" s="143"/>
    </row>
    <row r="63" spans="1:12" ht="15" x14ac:dyDescent="0.2">
      <c r="A63" s="12">
        <v>11</v>
      </c>
      <c r="B63" s="54" t="s">
        <v>44</v>
      </c>
      <c r="C63" s="194">
        <f t="shared" si="11"/>
        <v>0</v>
      </c>
      <c r="D63" s="211"/>
      <c r="E63" s="4"/>
      <c r="F63" s="4"/>
      <c r="G63" s="4"/>
      <c r="H63" s="4"/>
      <c r="I63" s="4"/>
      <c r="J63" s="4"/>
      <c r="K63" s="4"/>
      <c r="L63" s="143"/>
    </row>
    <row r="64" spans="1:12" ht="15" x14ac:dyDescent="0.2">
      <c r="A64" s="14">
        <v>12</v>
      </c>
      <c r="B64" s="54" t="s">
        <v>45</v>
      </c>
      <c r="C64" s="194">
        <f t="shared" si="11"/>
        <v>0</v>
      </c>
      <c r="D64" s="211"/>
      <c r="E64" s="4"/>
      <c r="F64" s="4"/>
      <c r="G64" s="4"/>
      <c r="H64" s="4"/>
      <c r="I64" s="4"/>
      <c r="J64" s="4"/>
      <c r="K64" s="4"/>
      <c r="L64" s="143"/>
    </row>
    <row r="65" spans="1:12" ht="15" x14ac:dyDescent="0.2">
      <c r="A65" s="14">
        <v>13</v>
      </c>
      <c r="B65" s="54" t="s">
        <v>46</v>
      </c>
      <c r="C65" s="194">
        <f t="shared" si="11"/>
        <v>0</v>
      </c>
      <c r="D65" s="211"/>
      <c r="E65" s="4"/>
      <c r="F65" s="4"/>
      <c r="G65" s="4"/>
      <c r="H65" s="4"/>
      <c r="I65" s="4"/>
      <c r="J65" s="4"/>
      <c r="K65" s="4"/>
      <c r="L65" s="143"/>
    </row>
    <row r="66" spans="1:12" ht="15" x14ac:dyDescent="0.2">
      <c r="A66" s="12">
        <v>14</v>
      </c>
      <c r="B66" s="54" t="s">
        <v>47</v>
      </c>
      <c r="C66" s="194">
        <f t="shared" si="11"/>
        <v>0</v>
      </c>
      <c r="D66" s="211"/>
      <c r="E66" s="4"/>
      <c r="F66" s="4"/>
      <c r="G66" s="4"/>
      <c r="H66" s="4"/>
      <c r="I66" s="4"/>
      <c r="J66" s="4"/>
      <c r="K66" s="4"/>
      <c r="L66" s="143"/>
    </row>
    <row r="67" spans="1:12" ht="15" x14ac:dyDescent="0.2">
      <c r="A67" s="12">
        <v>15</v>
      </c>
      <c r="B67" s="54" t="s">
        <v>48</v>
      </c>
      <c r="C67" s="194">
        <f t="shared" si="11"/>
        <v>0</v>
      </c>
      <c r="D67" s="211"/>
      <c r="E67" s="4"/>
      <c r="F67" s="4"/>
      <c r="G67" s="4"/>
      <c r="H67" s="4"/>
      <c r="I67" s="4"/>
      <c r="J67" s="4"/>
      <c r="K67" s="4"/>
      <c r="L67" s="143"/>
    </row>
    <row r="68" spans="1:12" ht="15" x14ac:dyDescent="0.2">
      <c r="A68" s="14">
        <v>16</v>
      </c>
      <c r="B68" s="54" t="s">
        <v>49</v>
      </c>
      <c r="C68" s="194">
        <f t="shared" si="11"/>
        <v>0</v>
      </c>
      <c r="D68" s="211"/>
      <c r="E68" s="4"/>
      <c r="F68" s="4"/>
      <c r="G68" s="4"/>
      <c r="H68" s="4"/>
      <c r="I68" s="4"/>
      <c r="J68" s="4"/>
      <c r="K68" s="4"/>
      <c r="L68" s="143"/>
    </row>
    <row r="69" spans="1:12" ht="15" x14ac:dyDescent="0.2">
      <c r="A69" s="14">
        <v>17</v>
      </c>
      <c r="B69" s="54" t="s">
        <v>50</v>
      </c>
      <c r="C69" s="194">
        <f t="shared" si="11"/>
        <v>0</v>
      </c>
      <c r="D69" s="211"/>
      <c r="E69" s="4"/>
      <c r="F69" s="4"/>
      <c r="G69" s="4"/>
      <c r="H69" s="4"/>
      <c r="I69" s="4"/>
      <c r="J69" s="4"/>
      <c r="K69" s="4"/>
      <c r="L69" s="143"/>
    </row>
    <row r="70" spans="1:12" ht="15" x14ac:dyDescent="0.2">
      <c r="A70" s="12">
        <v>18</v>
      </c>
      <c r="B70" s="54" t="s">
        <v>51</v>
      </c>
      <c r="C70" s="194">
        <f t="shared" si="11"/>
        <v>0</v>
      </c>
      <c r="D70" s="211"/>
      <c r="E70" s="4"/>
      <c r="F70" s="4"/>
      <c r="G70" s="4"/>
      <c r="H70" s="4"/>
      <c r="I70" s="4"/>
      <c r="J70" s="4"/>
      <c r="K70" s="4"/>
      <c r="L70" s="143"/>
    </row>
    <row r="71" spans="1:12" ht="15" x14ac:dyDescent="0.2">
      <c r="A71" s="14">
        <v>19</v>
      </c>
      <c r="B71" s="54" t="s">
        <v>52</v>
      </c>
      <c r="C71" s="194">
        <f t="shared" si="11"/>
        <v>0</v>
      </c>
      <c r="D71" s="211"/>
      <c r="E71" s="4"/>
      <c r="F71" s="4"/>
      <c r="G71" s="4"/>
      <c r="H71" s="4"/>
      <c r="I71" s="4"/>
      <c r="J71" s="4"/>
      <c r="K71" s="4"/>
      <c r="L71" s="143"/>
    </row>
    <row r="72" spans="1:12" ht="15" x14ac:dyDescent="0.2">
      <c r="A72" s="14">
        <v>20</v>
      </c>
      <c r="B72" s="54" t="s">
        <v>102</v>
      </c>
      <c r="C72" s="194">
        <f t="shared" si="11"/>
        <v>0</v>
      </c>
      <c r="D72" s="211"/>
      <c r="E72" s="4"/>
      <c r="F72" s="4"/>
      <c r="G72" s="4"/>
      <c r="H72" s="4"/>
      <c r="I72" s="4"/>
      <c r="J72" s="4"/>
      <c r="K72" s="4"/>
      <c r="L72" s="143"/>
    </row>
    <row r="73" spans="1:12" ht="15" x14ac:dyDescent="0.2">
      <c r="A73" s="12">
        <v>21</v>
      </c>
      <c r="B73" s="54" t="s">
        <v>21</v>
      </c>
      <c r="C73" s="194">
        <f t="shared" si="11"/>
        <v>0</v>
      </c>
      <c r="D73" s="211"/>
      <c r="E73" s="4"/>
      <c r="F73" s="4"/>
      <c r="G73" s="4"/>
      <c r="H73" s="4"/>
      <c r="I73" s="4"/>
      <c r="J73" s="4"/>
      <c r="K73" s="4"/>
      <c r="L73" s="143"/>
    </row>
    <row r="74" spans="1:12" ht="15.75" thickBot="1" x14ac:dyDescent="0.25">
      <c r="A74" s="12">
        <v>22</v>
      </c>
      <c r="B74" s="58" t="s">
        <v>32</v>
      </c>
      <c r="C74" s="194">
        <f t="shared" si="11"/>
        <v>0</v>
      </c>
      <c r="D74" s="213"/>
      <c r="E74" s="197"/>
      <c r="F74" s="197"/>
      <c r="G74" s="197"/>
      <c r="H74" s="197"/>
      <c r="I74" s="197"/>
      <c r="J74" s="197"/>
      <c r="K74" s="197"/>
      <c r="L74" s="195"/>
    </row>
    <row r="75" spans="1:12" ht="32.25" thickBot="1" x14ac:dyDescent="0.25">
      <c r="A75" s="24" t="s">
        <v>53</v>
      </c>
      <c r="B75" s="28" t="s">
        <v>147</v>
      </c>
      <c r="C75" s="21">
        <f t="shared" si="11"/>
        <v>0</v>
      </c>
      <c r="D75" s="75"/>
      <c r="E75" s="75"/>
      <c r="F75" s="75"/>
      <c r="G75" s="75"/>
      <c r="H75" s="75"/>
      <c r="I75" s="75"/>
      <c r="J75" s="75"/>
      <c r="K75" s="75"/>
      <c r="L75" s="158"/>
    </row>
    <row r="76" spans="1:12" ht="32.25" thickBot="1" x14ac:dyDescent="0.25">
      <c r="A76" s="24" t="s">
        <v>54</v>
      </c>
      <c r="B76" s="28" t="s">
        <v>148</v>
      </c>
      <c r="C76" s="21">
        <f t="shared" ref="C76:L76" si="12">SUM(C77:C85)</f>
        <v>0</v>
      </c>
      <c r="D76" s="30">
        <f t="shared" si="12"/>
        <v>0</v>
      </c>
      <c r="E76" s="26">
        <f t="shared" si="12"/>
        <v>0</v>
      </c>
      <c r="F76" s="26">
        <f t="shared" si="12"/>
        <v>0</v>
      </c>
      <c r="G76" s="26">
        <f t="shared" si="12"/>
        <v>0</v>
      </c>
      <c r="H76" s="26">
        <f t="shared" si="12"/>
        <v>0</v>
      </c>
      <c r="I76" s="26">
        <f t="shared" si="12"/>
        <v>0</v>
      </c>
      <c r="J76" s="26">
        <f t="shared" si="12"/>
        <v>0</v>
      </c>
      <c r="K76" s="26">
        <f t="shared" si="12"/>
        <v>0</v>
      </c>
      <c r="L76" s="180">
        <f t="shared" si="12"/>
        <v>0</v>
      </c>
    </row>
    <row r="77" spans="1:12" ht="30" x14ac:dyDescent="0.2">
      <c r="A77" s="139">
        <v>1</v>
      </c>
      <c r="B77" s="201" t="s">
        <v>126</v>
      </c>
      <c r="C77" s="198">
        <f t="shared" ref="C77:C85" si="13">SUM(D77:L77)</f>
        <v>0</v>
      </c>
      <c r="D77" s="209"/>
      <c r="E77" s="192"/>
      <c r="F77" s="192"/>
      <c r="G77" s="192"/>
      <c r="H77" s="192"/>
      <c r="I77" s="192"/>
      <c r="J77" s="192"/>
      <c r="K77" s="192"/>
      <c r="L77" s="193"/>
    </row>
    <row r="78" spans="1:12" ht="15" x14ac:dyDescent="0.2">
      <c r="A78" s="14">
        <v>2</v>
      </c>
      <c r="B78" s="138" t="s">
        <v>55</v>
      </c>
      <c r="C78" s="194">
        <f t="shared" si="13"/>
        <v>0</v>
      </c>
      <c r="D78" s="211"/>
      <c r="E78" s="4"/>
      <c r="F78" s="4"/>
      <c r="G78" s="4"/>
      <c r="H78" s="4"/>
      <c r="I78" s="4"/>
      <c r="J78" s="4"/>
      <c r="K78" s="4"/>
      <c r="L78" s="143"/>
    </row>
    <row r="79" spans="1:12" ht="15" x14ac:dyDescent="0.2">
      <c r="A79" s="14">
        <v>3</v>
      </c>
      <c r="B79" s="138" t="s">
        <v>56</v>
      </c>
      <c r="C79" s="194">
        <f t="shared" si="13"/>
        <v>0</v>
      </c>
      <c r="D79" s="211"/>
      <c r="E79" s="4"/>
      <c r="F79" s="4"/>
      <c r="G79" s="4"/>
      <c r="H79" s="4"/>
      <c r="I79" s="4"/>
      <c r="J79" s="4"/>
      <c r="K79" s="4"/>
      <c r="L79" s="143"/>
    </row>
    <row r="80" spans="1:12" ht="15" x14ac:dyDescent="0.2">
      <c r="A80" s="14">
        <v>4</v>
      </c>
      <c r="B80" s="138" t="s">
        <v>57</v>
      </c>
      <c r="C80" s="194">
        <f t="shared" si="13"/>
        <v>0</v>
      </c>
      <c r="D80" s="211"/>
      <c r="E80" s="4"/>
      <c r="F80" s="4"/>
      <c r="G80" s="4"/>
      <c r="H80" s="4"/>
      <c r="I80" s="4"/>
      <c r="J80" s="4"/>
      <c r="K80" s="4"/>
      <c r="L80" s="143"/>
    </row>
    <row r="81" spans="1:12" ht="15" x14ac:dyDescent="0.2">
      <c r="A81" s="14">
        <v>5</v>
      </c>
      <c r="B81" s="138" t="s">
        <v>58</v>
      </c>
      <c r="C81" s="194">
        <f t="shared" si="13"/>
        <v>0</v>
      </c>
      <c r="D81" s="211"/>
      <c r="E81" s="4"/>
      <c r="F81" s="4"/>
      <c r="G81" s="4"/>
      <c r="H81" s="4"/>
      <c r="I81" s="4"/>
      <c r="J81" s="4"/>
      <c r="K81" s="4"/>
      <c r="L81" s="143"/>
    </row>
    <row r="82" spans="1:12" ht="15" x14ac:dyDescent="0.2">
      <c r="A82" s="14">
        <v>6</v>
      </c>
      <c r="B82" s="138" t="s">
        <v>59</v>
      </c>
      <c r="C82" s="194">
        <f t="shared" si="13"/>
        <v>0</v>
      </c>
      <c r="D82" s="211"/>
      <c r="E82" s="4"/>
      <c r="F82" s="4"/>
      <c r="G82" s="4"/>
      <c r="H82" s="4"/>
      <c r="I82" s="4"/>
      <c r="J82" s="4"/>
      <c r="K82" s="4"/>
      <c r="L82" s="143"/>
    </row>
    <row r="83" spans="1:12" ht="15" x14ac:dyDescent="0.2">
      <c r="A83" s="14">
        <v>7</v>
      </c>
      <c r="B83" s="138" t="s">
        <v>60</v>
      </c>
      <c r="C83" s="194">
        <f t="shared" si="13"/>
        <v>0</v>
      </c>
      <c r="D83" s="211"/>
      <c r="E83" s="4"/>
      <c r="F83" s="4"/>
      <c r="G83" s="4"/>
      <c r="H83" s="4"/>
      <c r="I83" s="4"/>
      <c r="J83" s="4"/>
      <c r="K83" s="4"/>
      <c r="L83" s="143"/>
    </row>
    <row r="84" spans="1:12" ht="15" x14ac:dyDescent="0.2">
      <c r="A84" s="14">
        <v>8</v>
      </c>
      <c r="B84" s="138" t="s">
        <v>61</v>
      </c>
      <c r="C84" s="194">
        <f t="shared" si="13"/>
        <v>0</v>
      </c>
      <c r="D84" s="211"/>
      <c r="E84" s="4"/>
      <c r="F84" s="4"/>
      <c r="G84" s="4"/>
      <c r="H84" s="4"/>
      <c r="I84" s="4"/>
      <c r="J84" s="4"/>
      <c r="K84" s="4"/>
      <c r="L84" s="143"/>
    </row>
    <row r="85" spans="1:12" ht="15.75" thickBot="1" x14ac:dyDescent="0.25">
      <c r="A85" s="140">
        <v>9</v>
      </c>
      <c r="B85" s="137" t="s">
        <v>64</v>
      </c>
      <c r="C85" s="202">
        <f t="shared" si="13"/>
        <v>0</v>
      </c>
      <c r="D85" s="206"/>
      <c r="E85" s="197"/>
      <c r="F85" s="197"/>
      <c r="G85" s="197"/>
      <c r="H85" s="197"/>
      <c r="I85" s="197"/>
      <c r="J85" s="197"/>
      <c r="K85" s="197"/>
      <c r="L85" s="183"/>
    </row>
    <row r="86" spans="1:12" ht="32.1" customHeight="1" thickBot="1" x14ac:dyDescent="0.25">
      <c r="A86" s="90" t="s">
        <v>65</v>
      </c>
      <c r="B86" s="91" t="s">
        <v>62</v>
      </c>
      <c r="C86" s="21">
        <f t="shared" ref="C86:L86" si="14">C8+C40+C52+C75+C76</f>
        <v>0</v>
      </c>
      <c r="D86" s="144">
        <f t="shared" si="14"/>
        <v>0</v>
      </c>
      <c r="E86" s="26">
        <f t="shared" si="14"/>
        <v>0</v>
      </c>
      <c r="F86" s="26">
        <f t="shared" si="14"/>
        <v>0</v>
      </c>
      <c r="G86" s="26">
        <f t="shared" si="14"/>
        <v>0</v>
      </c>
      <c r="H86" s="26">
        <f t="shared" si="14"/>
        <v>0</v>
      </c>
      <c r="I86" s="26">
        <f t="shared" si="14"/>
        <v>0</v>
      </c>
      <c r="J86" s="26">
        <f t="shared" si="14"/>
        <v>0</v>
      </c>
      <c r="K86" s="26">
        <f t="shared" si="14"/>
        <v>0</v>
      </c>
      <c r="L86" s="180">
        <f t="shared" si="14"/>
        <v>0</v>
      </c>
    </row>
  </sheetData>
  <sheetProtection password="CAC1" sheet="1" selectLockedCells="1"/>
  <mergeCells count="5">
    <mergeCell ref="A1:E1"/>
    <mergeCell ref="H1:L1"/>
    <mergeCell ref="A4:B7"/>
    <mergeCell ref="C4:C5"/>
    <mergeCell ref="D4:L5"/>
  </mergeCells>
  <pageMargins left="0.70866141732283505" right="0.70866141732283505" top="0.74803149606299202" bottom="0.74803149606299202" header="0.31496062992126" footer="0.31496062992126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I. del-Kadri administrativno</vt:lpstr>
      <vt:lpstr>II. del-Kadri-po Uredbi</vt:lpstr>
      <vt:lpstr>III. del-Kadri absentizem</vt:lpstr>
      <vt:lpstr>'I. del-Kadri administrativno'!Področje_tiskanja</vt:lpstr>
    </vt:vector>
  </TitlesOfParts>
  <Company>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jkotnik</dc:creator>
  <cp:lastModifiedBy>Mojca Krumpak</cp:lastModifiedBy>
  <cp:lastPrinted>2025-12-23T08:57:01Z</cp:lastPrinted>
  <dcterms:created xsi:type="dcterms:W3CDTF">2026-02-16T09:04:17Z</dcterms:created>
  <dcterms:modified xsi:type="dcterms:W3CDTF">2026-02-19T06:53:07Z</dcterms:modified>
</cp:coreProperties>
</file>